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'1.Ведомость'!$A$1:$D$31</definedName>
  </definedNames>
  <calcPr calcId="162913" iterate="1"/>
</workbook>
</file>

<file path=xl/calcChain.xml><?xml version="1.0" encoding="utf-8"?>
<calcChain xmlns="http://schemas.openxmlformats.org/spreadsheetml/2006/main">
  <c r="BZ27" i="9" l="1"/>
  <c r="BZ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1" i="3"/>
  <c r="Y1" i="3"/>
  <c r="CV1" i="3" s="1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W5" i="3" s="1"/>
  <c r="CY5" i="3"/>
  <c r="CZ5" i="3"/>
  <c r="DB5" i="3" s="1"/>
  <c r="DA5" i="3"/>
  <c r="DC5" i="3"/>
  <c r="A6" i="3"/>
  <c r="Y6" i="3"/>
  <c r="CY6" i="3"/>
  <c r="CZ6" i="3"/>
  <c r="DA6" i="3"/>
  <c r="DB6" i="3"/>
  <c r="DC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AC24" i="1"/>
  <c r="CQ24" i="1" s="1"/>
  <c r="P24" i="1" s="1"/>
  <c r="AE24" i="1"/>
  <c r="AD24" i="1" s="1"/>
  <c r="AF24" i="1"/>
  <c r="CT24" i="1" s="1"/>
  <c r="S24" i="1" s="1"/>
  <c r="AG24" i="1"/>
  <c r="CU24" i="1" s="1"/>
  <c r="T24" i="1" s="1"/>
  <c r="AG26" i="1" s="1"/>
  <c r="AH24" i="1"/>
  <c r="AI24" i="1"/>
  <c r="AJ24" i="1"/>
  <c r="CX24" i="1" s="1"/>
  <c r="W24" i="1" s="1"/>
  <c r="AJ26" i="1" s="1"/>
  <c r="CS24" i="1"/>
  <c r="R24" i="1" s="1"/>
  <c r="AE26" i="1" s="1"/>
  <c r="CV24" i="1"/>
  <c r="U24" i="1" s="1"/>
  <c r="AH26" i="1" s="1"/>
  <c r="CW24" i="1"/>
  <c r="V24" i="1" s="1"/>
  <c r="AI26" i="1" s="1"/>
  <c r="GL24" i="1"/>
  <c r="GO24" i="1"/>
  <c r="GP24" i="1"/>
  <c r="GV24" i="1"/>
  <c r="HC24" i="1"/>
  <c r="GX24" i="1" s="1"/>
  <c r="CJ26" i="1" s="1"/>
  <c r="B26" i="1"/>
  <c r="B22" i="1" s="1"/>
  <c r="C26" i="1"/>
  <c r="C22" i="1" s="1"/>
  <c r="D26" i="1"/>
  <c r="D22" i="1" s="1"/>
  <c r="F26" i="1"/>
  <c r="F22" i="1" s="1"/>
  <c r="G26" i="1"/>
  <c r="G22" i="1" s="1"/>
  <c r="BX26" i="1"/>
  <c r="BX22" i="1" s="1"/>
  <c r="BY26" i="1"/>
  <c r="CI26" i="1" s="1"/>
  <c r="BZ26" i="1"/>
  <c r="AQ26" i="1" s="1"/>
  <c r="CC26" i="1"/>
  <c r="CC22" i="1" s="1"/>
  <c r="CD26" i="1"/>
  <c r="AU26" i="1" s="1"/>
  <c r="CG26" i="1"/>
  <c r="CG22" i="1" s="1"/>
  <c r="CK26" i="1"/>
  <c r="CK22" i="1" s="1"/>
  <c r="CL26" i="1"/>
  <c r="BC26" i="1" s="1"/>
  <c r="CM26" i="1"/>
  <c r="CM22" i="1" s="1"/>
  <c r="B56" i="1"/>
  <c r="B18" i="1" s="1"/>
  <c r="C56" i="1"/>
  <c r="C18" i="1" s="1"/>
  <c r="D56" i="1"/>
  <c r="D18" i="1" s="1"/>
  <c r="F56" i="1"/>
  <c r="F18" i="1" s="1"/>
  <c r="G56" i="1"/>
  <c r="G18" i="1" s="1"/>
  <c r="F12" i="6"/>
  <c r="G12" i="6"/>
  <c r="BC22" i="1" l="1"/>
  <c r="F42" i="1"/>
  <c r="BC56" i="1"/>
  <c r="AE22" i="1"/>
  <c r="R26" i="1"/>
  <c r="T26" i="1"/>
  <c r="AG22" i="1"/>
  <c r="CJ22" i="1"/>
  <c r="BA26" i="1"/>
  <c r="W26" i="1"/>
  <c r="AJ22" i="1"/>
  <c r="CY24" i="1"/>
  <c r="X24" i="1" s="1"/>
  <c r="AK26" i="1" s="1"/>
  <c r="CZ24" i="1"/>
  <c r="Y24" i="1" s="1"/>
  <c r="AL26" i="1" s="1"/>
  <c r="AF26" i="1"/>
  <c r="AQ22" i="1"/>
  <c r="F36" i="1"/>
  <c r="AQ56" i="1"/>
  <c r="CI22" i="1"/>
  <c r="AZ26" i="1"/>
  <c r="AI22" i="1"/>
  <c r="V26" i="1"/>
  <c r="CR24" i="1"/>
  <c r="Q24" i="1" s="1"/>
  <c r="AD26" i="1" s="1"/>
  <c r="AB24" i="1"/>
  <c r="AU22" i="1"/>
  <c r="F45" i="1"/>
  <c r="AU56" i="1"/>
  <c r="U26" i="1"/>
  <c r="AH22" i="1"/>
  <c r="CP24" i="1"/>
  <c r="O24" i="1" s="1"/>
  <c r="AC26" i="1"/>
  <c r="BB26" i="1"/>
  <c r="AX26" i="1"/>
  <c r="AT26" i="1"/>
  <c r="AP26" i="1"/>
  <c r="CL22" i="1"/>
  <c r="CD22" i="1"/>
  <c r="BZ22" i="1"/>
  <c r="CX6" i="3"/>
  <c r="CX4" i="3"/>
  <c r="CX2" i="3"/>
  <c r="AO26" i="1"/>
  <c r="BY22" i="1"/>
  <c r="CW6" i="3"/>
  <c r="CW4" i="3"/>
  <c r="CX1" i="3"/>
  <c r="BD26" i="1"/>
  <c r="CX5" i="3"/>
  <c r="CX3" i="3"/>
  <c r="DF1" i="3" l="1"/>
  <c r="DG1" i="3"/>
  <c r="DH1" i="3"/>
  <c r="DI1" i="3"/>
  <c r="DJ1" i="3" s="1"/>
  <c r="F44" i="1"/>
  <c r="F16" i="2" s="1"/>
  <c r="AT56" i="1"/>
  <c r="AT22" i="1"/>
  <c r="DI2" i="3"/>
  <c r="DJ2" i="3" s="1"/>
  <c r="DF2" i="3"/>
  <c r="DG2" i="3"/>
  <c r="DH2" i="3"/>
  <c r="AX56" i="1"/>
  <c r="AX22" i="1"/>
  <c r="F33" i="1"/>
  <c r="X26" i="1"/>
  <c r="AK22" i="1"/>
  <c r="BD56" i="1"/>
  <c r="BD22" i="1"/>
  <c r="F51" i="1"/>
  <c r="F35" i="1"/>
  <c r="G16" i="2" s="1"/>
  <c r="AP56" i="1"/>
  <c r="AP22" i="1"/>
  <c r="F30" i="1"/>
  <c r="AO56" i="1"/>
  <c r="AO22" i="1"/>
  <c r="DG3" i="3"/>
  <c r="DJ3" i="3" s="1"/>
  <c r="DH3" i="3"/>
  <c r="DI3" i="3"/>
  <c r="DF3" i="3"/>
  <c r="DG5" i="3"/>
  <c r="DJ5" i="3" s="1"/>
  <c r="DH5" i="3"/>
  <c r="DI5" i="3"/>
  <c r="DF5" i="3"/>
  <c r="DI4" i="3"/>
  <c r="DF4" i="3"/>
  <c r="DG4" i="3"/>
  <c r="DJ4" i="3" s="1"/>
  <c r="DH4" i="3"/>
  <c r="F39" i="1"/>
  <c r="BB56" i="1"/>
  <c r="BB22" i="1"/>
  <c r="U56" i="1"/>
  <c r="U22" i="1"/>
  <c r="F48" i="1"/>
  <c r="AZ56" i="1"/>
  <c r="AZ22" i="1"/>
  <c r="F37" i="1"/>
  <c r="BC18" i="1"/>
  <c r="F72" i="1"/>
  <c r="DI6" i="3"/>
  <c r="DF6" i="3"/>
  <c r="DG6" i="3"/>
  <c r="DJ6" i="3" s="1"/>
  <c r="DH6" i="3"/>
  <c r="CH26" i="1"/>
  <c r="P26" i="1"/>
  <c r="CE26" i="1"/>
  <c r="AC22" i="1"/>
  <c r="CF26" i="1"/>
  <c r="AU18" i="1"/>
  <c r="F75" i="1"/>
  <c r="Q26" i="1"/>
  <c r="AD22" i="1"/>
  <c r="S26" i="1"/>
  <c r="AF22" i="1"/>
  <c r="W22" i="1"/>
  <c r="F50" i="1"/>
  <c r="W56" i="1"/>
  <c r="T22" i="1"/>
  <c r="F47" i="1"/>
  <c r="T56" i="1"/>
  <c r="GM24" i="1"/>
  <c r="AB26" i="1"/>
  <c r="V56" i="1"/>
  <c r="V22" i="1"/>
  <c r="F49" i="1"/>
  <c r="AQ18" i="1"/>
  <c r="F66" i="1"/>
  <c r="Y26" i="1"/>
  <c r="AL22" i="1"/>
  <c r="F46" i="1"/>
  <c r="H16" i="2" s="1"/>
  <c r="BA56" i="1"/>
  <c r="BA22" i="1"/>
  <c r="R56" i="1"/>
  <c r="F40" i="1"/>
  <c r="R22" i="1"/>
  <c r="Y56" i="1" l="1"/>
  <c r="Y22" i="1"/>
  <c r="F53" i="1"/>
  <c r="S22" i="1"/>
  <c r="S56" i="1"/>
  <c r="F41" i="1"/>
  <c r="J16" i="2" s="1"/>
  <c r="P22" i="1"/>
  <c r="F29" i="1"/>
  <c r="P56" i="1"/>
  <c r="AT18" i="1"/>
  <c r="F74" i="1"/>
  <c r="F76" i="1"/>
  <c r="BA18" i="1"/>
  <c r="V18" i="1"/>
  <c r="F79" i="1"/>
  <c r="F77" i="1"/>
  <c r="T18" i="1"/>
  <c r="AY26" i="1"/>
  <c r="CH22" i="1"/>
  <c r="AP18" i="1"/>
  <c r="F65" i="1"/>
  <c r="F38" i="1"/>
  <c r="Q56" i="1"/>
  <c r="Q22" i="1"/>
  <c r="AZ18" i="1"/>
  <c r="F67" i="1"/>
  <c r="AO18" i="1"/>
  <c r="F60" i="1"/>
  <c r="AX18" i="1"/>
  <c r="F63" i="1"/>
  <c r="GN24" i="1"/>
  <c r="CB26" i="1" s="1"/>
  <c r="CA26" i="1"/>
  <c r="W18" i="1"/>
  <c r="F80" i="1"/>
  <c r="CF22" i="1"/>
  <c r="AW26" i="1"/>
  <c r="F78" i="1"/>
  <c r="U18" i="1"/>
  <c r="F81" i="1"/>
  <c r="BD18" i="1"/>
  <c r="R18" i="1"/>
  <c r="F70" i="1"/>
  <c r="O26" i="1"/>
  <c r="AB22" i="1"/>
  <c r="CE22" i="1"/>
  <c r="AV26" i="1"/>
  <c r="BB18" i="1"/>
  <c r="F69" i="1"/>
  <c r="X22" i="1"/>
  <c r="F52" i="1"/>
  <c r="X56" i="1"/>
  <c r="AW56" i="1" l="1"/>
  <c r="AW22" i="1"/>
  <c r="F32" i="1"/>
  <c r="CA22" i="1"/>
  <c r="AR26" i="1"/>
  <c r="F82" i="1"/>
  <c r="X18" i="1"/>
  <c r="CB22" i="1"/>
  <c r="AS26" i="1"/>
  <c r="F68" i="1"/>
  <c r="Q18" i="1"/>
  <c r="AY22" i="1"/>
  <c r="F34" i="1"/>
  <c r="AY56" i="1"/>
  <c r="O22" i="1"/>
  <c r="F28" i="1"/>
  <c r="O56" i="1"/>
  <c r="AV56" i="1"/>
  <c r="AV22" i="1"/>
  <c r="F31" i="1"/>
  <c r="P18" i="1"/>
  <c r="F59" i="1"/>
  <c r="S18" i="1"/>
  <c r="F71" i="1"/>
  <c r="F83" i="1"/>
  <c r="Y18" i="1"/>
  <c r="F61" i="1" l="1"/>
  <c r="AV18" i="1"/>
  <c r="AY18" i="1"/>
  <c r="F64" i="1"/>
  <c r="O18" i="1"/>
  <c r="F58" i="1"/>
  <c r="F43" i="1"/>
  <c r="E16" i="2" s="1"/>
  <c r="I16" i="2" s="1"/>
  <c r="N16" i="2" s="1"/>
  <c r="AS56" i="1"/>
  <c r="AS22" i="1"/>
  <c r="F54" i="1"/>
  <c r="AR56" i="1"/>
  <c r="AR22" i="1"/>
  <c r="F62" i="1"/>
  <c r="AW18" i="1"/>
  <c r="F73" i="1" l="1"/>
  <c r="AS18" i="1"/>
  <c r="AR18" i="1"/>
  <c r="F84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<sst xmlns="http://schemas.openxmlformats.org/spreadsheetml/2006/main" count="785" uniqueCount="209">
  <si>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</si>
  <si>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</si>
  <si>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</si>
  <si>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</si>
  <si>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</si>
  <si>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</si>
  <si>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</si>
  <si>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4.3.8.2 Демонтаж временной дороги поз.18.2 ПОС</t>
  </si>
  <si>
    <t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t>
  </si>
  <si>
    <t>21010-2-ПОС.ГЧ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</si>
  <si>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</si>
  <si>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</si>
  <si>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</si>
  <si>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</si>
  <si>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</si>
  <si>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</si>
  <si>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</si>
  <si>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4.3.8.2</t>
  </si>
  <si>
    <t>Демонтаж временной дороги</t>
  </si>
  <si>
    <t>1</t>
  </si>
  <si>
    <t>27-03-008-02</t>
  </si>
  <si>
    <t>Разборка покрытий и оснований: щебеночных</t>
  </si>
  <si>
    <t>100 м3</t>
  </si>
  <si>
    <t>ФЕР-2001, 27-03-008-02, приказ Минстроя России № 876/пр от 26.12.2019</t>
  </si>
  <si>
    <t>Общестроительные работы</t>
  </si>
  <si>
    <t>Автомобильные дороги</t>
  </si>
  <si>
    <t>Демонтаж и разборка на автомобильных дорогах</t>
  </si>
  <si>
    <t>ФЕР-27</t>
  </si>
  <si>
    <t>Пр/812-021.0-1</t>
  </si>
  <si>
    <t>Пр/774-021.0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</si>
  <si>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</si>
  <si>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</si>
  <si>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</si>
  <si>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</si>
  <si>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</si>
  <si>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</si>
  <si>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</si>
  <si>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</si>
  <si>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</si>
  <si>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</si>
  <si>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</si>
  <si>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</si>
  <si>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</si>
  <si>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</si>
  <si>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</si>
  <si>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</si>
  <si>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</si>
  <si>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</si>
  <si>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</si>
  <si>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</si>
  <si>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</si>
  <si>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</si>
  <si>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</si>
  <si>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</si>
  <si>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</si>
  <si>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</si>
  <si>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</si>
  <si>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</si>
  <si>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</si>
  <si>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</si>
  <si>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</si>
  <si>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</si>
  <si>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</si>
  <si>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</si>
  <si>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</si>
  <si>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</si>
  <si>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</si>
  <si>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</si>
  <si>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</si>
  <si>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</si>
  <si>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</si>
  <si>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</si>
  <si>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</si>
  <si>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</si>
  <si>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</si>
  <si>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</si>
  <si>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</si>
  <si>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</si>
  <si>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</si>
  <si>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</si>
  <si>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</si>
  <si>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</si>
  <si>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</si>
  <si>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</si>
  <si>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</si>
  <si>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</si>
  <si>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</si>
  <si>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</si>
  <si>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</si>
  <si>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</si>
  <si>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</si>
  <si>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</si>
  <si>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</si>
  <si>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</si>
  <si>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</si>
  <si>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</si>
  <si>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</si>
  <si>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</si>
  <si>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</si>
  <si>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</si>
  <si>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</si>
  <si>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</si>
  <si>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</si>
  <si>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</si>
  <si>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</si>
  <si>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</si>
  <si>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</si>
  <si>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</si>
  <si>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</si>
  <si>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</si>
  <si>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</si>
  <si>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</si>
  <si>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</si>
  <si>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</si>
  <si>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</si>
  <si>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</si>
  <si>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</si>
  <si>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</si>
  <si>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</si>
  <si>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</si>
  <si>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</si>
  <si>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</si>
  <si>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</si>
  <si>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</si>
  <si>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</si>
  <si>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</si>
  <si>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</si>
  <si>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</si>
  <si>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</si>
  <si>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</si>
  <si>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</si>
  <si>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</si>
  <si>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</si>
  <si>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</si>
  <si>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</si>
  <si>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</si>
  <si>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</si>
  <si>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</si>
  <si>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</si>
  <si>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</si>
  <si>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</si>
  <si>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</si>
  <si>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</si>
  <si>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</si>
  <si>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</si>
  <si>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</si>
  <si>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</si>
  <si>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</si>
  <si>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</si>
  <si>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</si>
  <si>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</si>
  <si>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</si>
  <si>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</si>
  <si>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маш.-ч.</t>
  </si>
  <si>
    <t>91.12.06-012</t>
  </si>
  <si>
    <t>ФСЭМ-2001, 91.12.06-012 , приказ Минстроя России № 876/пр от 26.12.2019</t>
  </si>
  <si>
    <t>Рыхлители прицепные (без трактора)</t>
  </si>
  <si>
    <t>91.13.01-038</t>
  </si>
  <si>
    <t>ФСЭМ-2001, 91.13.01-038 , приказ Минстроя России № 876/пр от 26.12.2019</t>
  </si>
  <si>
    <t>Машины поливомоечные 6000 л</t>
  </si>
  <si>
    <t>91.15.02-023</t>
  </si>
  <si>
    <t>ФСЭМ-2001, 91.15.02-023 , приказ Минстроя России № 876/пр от 26.12.2019</t>
  </si>
  <si>
    <t>Тракторы на гусеничном ходу, мощность 59 кВт (80 л.с.)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</si>
  <si>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</si>
  <si>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</si>
  <si>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</si>
  <si>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</si>
  <si>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</si>
  <si>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</si>
  <si>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</si>
  <si>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</si>
  <si>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</si>
  <si>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</si>
  <si>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</si>
  <si>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</si>
  <si>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</si>
  <si>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</si>
  <si>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</si>
  <si>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</si>
  <si>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(2040*0,25)/100 = 5,1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</si>
  <si>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</si>
  <si>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</si>
  <si>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</si>
  <si>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</si>
  <si>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</si>
  <si>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</si>
  <si>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</si>
  <si>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</si>
  <si>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</si>
  <si>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</si>
  <si>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4.3.8.2 Демонтаж временной дороги поз.18.2 ПОС </t>
  </si>
  <si>
    <t>Основание:</t>
  </si>
  <si>
    <t xml:space="preserve"> 21010-2-ПОС.ГЧ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</si>
  <si>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</si>
  <si>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</si>
  <si>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</si>
  <si>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</si>
  <si>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</si>
  <si>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</si>
  <si>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</si>
  <si>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</si>
  <si>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4.3.8.2</t>
  </si>
  <si>
    <t xml:space="preserve"> Демонтаж временной дороги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</si>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</sst>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181</v>
      </c>
    </row>
    <row r="3" spans="1:255" x14ac:dyDescent="0.2">
      <c r="A3" s="14" t="s">
        <v>182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183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184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185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186</v>
      </c>
      <c r="B8" s="23"/>
      <c r="C8" s="23"/>
      <c r="D8" s="23"/>
    </row>
    <row r="9" spans="1:255" x14ac:dyDescent="0.2">
      <c r="A9" s="25" t="s">
        <v>187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188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IU11" s="16"/>
    </row>
    <row r="12" spans="1:255" x14ac:dyDescent="0.2">
      <c r="A12" s="10" t="s">
        <v>189</v>
      </c>
      <c r="B12" s="29" t="s">
        <v>190</v>
      </c>
      <c r="C12" s="13"/>
      <c r="D12" s="13"/>
      <c r="BT12" s="30" t="str">
        <f>B12</f>
        <v xml:space="preserve"> 4.3.8.2 Демонтаж временной дороги поз.18.2 ПОС </v>
      </c>
      <c r="IU12" s="16"/>
    </row>
    <row r="13" spans="1:255" x14ac:dyDescent="0.2">
      <c r="A13" s="10" t="s">
        <v>191</v>
      </c>
      <c r="B13" s="29" t="s">
        <v>192</v>
      </c>
      <c r="C13" s="13"/>
      <c r="D13" s="13"/>
      <c r="BT13" s="30" t="str">
        <f>B13</f>
        <v xml:space="preserve"> 21010-2-ПОС.ГЧ </v>
      </c>
      <c r="IU13" s="16"/>
    </row>
    <row r="15" spans="1:255" ht="13.5" thickBot="1" x14ac:dyDescent="0.25"/>
    <row r="16" spans="1:255" x14ac:dyDescent="0.2">
      <c r="A16" s="31" t="s">
        <v>193</v>
      </c>
      <c r="B16" s="33"/>
      <c r="C16" s="33" t="s">
        <v>195</v>
      </c>
      <c r="D16" s="34" t="s">
        <v>198</v>
      </c>
    </row>
    <row r="17" spans="1:255" x14ac:dyDescent="0.2">
      <c r="A17" s="32"/>
      <c r="B17" s="35" t="s">
        <v>194</v>
      </c>
      <c r="C17" s="35" t="s">
        <v>196</v>
      </c>
      <c r="D17" s="36" t="s">
        <v>199</v>
      </c>
    </row>
    <row r="18" spans="1:255" x14ac:dyDescent="0.2">
      <c r="A18" s="32"/>
      <c r="B18" s="35"/>
      <c r="C18" s="35" t="s">
        <v>197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>
        <v>1</v>
      </c>
      <c r="B21" s="39" t="s">
        <v>21</v>
      </c>
      <c r="C21" s="40" t="s">
        <v>22</v>
      </c>
      <c r="D21" s="41">
        <v>5.0999999999999996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IF(Source!I24=5.1,"   Расчет объема : (2040*0,25)/100 = 5,1","")</f>
        <v xml:space="preserve">   Расчет объема : (2040*0,25)/100 = 5,1</v>
      </c>
      <c r="C22" s="42"/>
      <c r="D22" s="44"/>
    </row>
    <row r="24" spans="1:255" x14ac:dyDescent="0.2">
      <c r="A24" s="46" t="s">
        <v>203</v>
      </c>
      <c r="B24" s="47"/>
      <c r="C24" s="48"/>
      <c r="D24" s="48"/>
      <c r="BZ24" s="26">
        <f>C24</f>
        <v>0</v>
      </c>
      <c r="IU24" s="16"/>
    </row>
    <row r="25" spans="1:255" s="50" customFormat="1" ht="11.25" x14ac:dyDescent="0.2">
      <c r="A25" s="49"/>
      <c r="B25" s="51" t="s">
        <v>204</v>
      </c>
      <c r="C25" s="52" t="s">
        <v>205</v>
      </c>
      <c r="D25" s="52"/>
    </row>
    <row r="26" spans="1:255" x14ac:dyDescent="0.2">
      <c r="A26" s="12"/>
      <c r="B26" s="8" t="s">
        <v>206</v>
      </c>
      <c r="C26" s="12"/>
      <c r="D26" s="12"/>
    </row>
    <row r="27" spans="1:255" x14ac:dyDescent="0.2">
      <c r="A27" s="46" t="s">
        <v>207</v>
      </c>
      <c r="B27" s="47"/>
      <c r="C27" s="48"/>
      <c r="D27" s="48"/>
      <c r="BZ27" s="26">
        <f>C27</f>
        <v>0</v>
      </c>
      <c r="IU27" s="16"/>
    </row>
    <row r="28" spans="1:255" s="50" customFormat="1" ht="11.25" x14ac:dyDescent="0.2">
      <c r="A28" s="49"/>
      <c r="B28" s="51" t="s">
        <v>204</v>
      </c>
      <c r="C28" s="52" t="s">
        <v>205</v>
      </c>
      <c r="D28" s="52"/>
    </row>
    <row r="29" spans="1:255" x14ac:dyDescent="0.2">
      <c r="A29" s="12"/>
      <c r="B29" s="8" t="s">
        <v>206</v>
      </c>
      <c r="C29" s="12"/>
      <c r="D29" s="12"/>
    </row>
    <row r="31" spans="1:255" x14ac:dyDescent="0.2">
      <c r="A31" s="53"/>
      <c r="B31" s="53"/>
    </row>
  </sheetData>
  <mergeCells count="13">
    <mergeCell ref="C28:D28"/>
    <mergeCell ref="B11:D11"/>
    <mergeCell ref="B12:D12"/>
    <mergeCell ref="B13:D13"/>
    <mergeCell ref="C24:D24"/>
    <mergeCell ref="C25:D25"/>
    <mergeCell ref="C27:D2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171</v>
      </c>
    </row>
    <row r="3" spans="1:6" x14ac:dyDescent="0.2">
      <c r="A3">
        <v>0</v>
      </c>
      <c r="B3" t="s">
        <v>172</v>
      </c>
    </row>
    <row r="4" spans="1:6" x14ac:dyDescent="0.2">
      <c r="A4">
        <v>1</v>
      </c>
      <c r="B4" t="s">
        <v>173</v>
      </c>
    </row>
    <row r="5" spans="1:6" x14ac:dyDescent="0.2">
      <c r="A5">
        <v>0</v>
      </c>
      <c r="B5" t="s">
        <v>174</v>
      </c>
    </row>
    <row r="6" spans="1:6" x14ac:dyDescent="0.2">
      <c r="A6">
        <v>1</v>
      </c>
      <c r="B6" t="s">
        <v>175</v>
      </c>
    </row>
    <row r="7" spans="1:6" x14ac:dyDescent="0.2">
      <c r="A7">
        <v>0</v>
      </c>
      <c r="B7" t="s">
        <v>176</v>
      </c>
    </row>
    <row r="8" spans="1:6" x14ac:dyDescent="0.2">
      <c r="A8">
        <v>2</v>
      </c>
      <c r="B8" t="s">
        <v>177</v>
      </c>
    </row>
    <row r="9" spans="1:6" x14ac:dyDescent="0.2">
      <c r="A9">
        <v>0</v>
      </c>
      <c r="B9" t="s">
        <v>178</v>
      </c>
    </row>
    <row r="13" spans="1:6" x14ac:dyDescent="0.2">
      <c r="A13">
        <v>3</v>
      </c>
      <c r="B13" t="s">
        <v>200</v>
      </c>
      <c r="D13" t="s">
        <v>201</v>
      </c>
      <c r="F13" t="s">
        <v>202</v>
      </c>
    </row>
    <row r="14" spans="1:6" x14ac:dyDescent="0.2">
      <c r="A14">
        <v>999</v>
      </c>
      <c r="B14" t="s">
        <v>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5"/>
  <sheetViews>
    <sheetView workbookViewId="0">
      <selection activeCell="A111" sqref="A111:AN11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180</v>
      </c>
    </row>
    <row r="6" spans="1:246" x14ac:dyDescent="0.2">
      <c r="IK6">
        <v>350</v>
      </c>
      <c r="IL6" t="s">
        <v>167</v>
      </c>
    </row>
    <row r="7" spans="1:246" x14ac:dyDescent="0.2">
      <c r="IK7">
        <v>1</v>
      </c>
      <c r="IL7" t="s">
        <v>168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169</v>
      </c>
      <c r="IL9" t="s">
        <v>170</v>
      </c>
    </row>
    <row r="10" spans="1:246" x14ac:dyDescent="0.2">
      <c r="IK10">
        <v>1</v>
      </c>
      <c r="IL10" t="s">
        <v>164</v>
      </c>
    </row>
    <row r="11" spans="1:246" x14ac:dyDescent="0.2">
      <c r="IK11" t="s">
        <v>165</v>
      </c>
      <c r="IL11" t="s">
        <v>166</v>
      </c>
    </row>
    <row r="12" spans="1:246" x14ac:dyDescent="0.2">
      <c r="A12" s="1">
        <v>1</v>
      </c>
      <c r="B12" s="1">
        <v>110</v>
      </c>
      <c r="C12" s="1">
        <v>1</v>
      </c>
      <c r="D12" s="1">
        <f>ROW(A56)</f>
        <v>56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163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B56</f>
        <v>110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4.3.8.2 Демонтаж временной дороги поз.18.2 ПОС</v>
      </c>
      <c r="G18" s="2" t="str">
        <f t="shared" si="0"/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O56</f>
        <v>56269.27</v>
      </c>
      <c r="P18" s="2">
        <f t="shared" si="1"/>
        <v>0</v>
      </c>
      <c r="Q18" s="2">
        <f t="shared" si="1"/>
        <v>32682.12</v>
      </c>
      <c r="R18" s="2">
        <f t="shared" si="1"/>
        <v>11505.37</v>
      </c>
      <c r="S18" s="2">
        <f t="shared" si="1"/>
        <v>23587.15</v>
      </c>
      <c r="T18" s="2">
        <f t="shared" si="1"/>
        <v>0</v>
      </c>
      <c r="U18" s="2">
        <f t="shared" si="1"/>
        <v>67.421999999999997</v>
      </c>
      <c r="V18" s="2">
        <f t="shared" si="1"/>
        <v>19.329000000000001</v>
      </c>
      <c r="W18" s="2">
        <f t="shared" si="1"/>
        <v>0</v>
      </c>
      <c r="X18" s="2">
        <f t="shared" si="1"/>
        <v>51586</v>
      </c>
      <c r="Y18" s="2">
        <f t="shared" si="1"/>
        <v>47023.98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154879.25</v>
      </c>
      <c r="AS18" s="2">
        <f t="shared" si="1"/>
        <v>154879.25</v>
      </c>
      <c r="AT18" s="2">
        <f t="shared" si="1"/>
        <v>0</v>
      </c>
      <c r="AU18" s="2">
        <f t="shared" ref="AU18:BZ18" si="2">AU56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ROW(A26)</f>
        <v>26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4.3.8.2</v>
      </c>
      <c r="G22" s="2" t="str">
        <f t="shared" si="7"/>
        <v>Демонтаж временной дороги</v>
      </c>
      <c r="H22" s="2"/>
      <c r="I22" s="2"/>
      <c r="J22" s="2"/>
      <c r="K22" s="2"/>
      <c r="L22" s="2"/>
      <c r="M22" s="2"/>
      <c r="N22" s="2"/>
      <c r="O22" s="2">
        <f t="shared" ref="O22:AT22" si="8">O26</f>
        <v>56269.27</v>
      </c>
      <c r="P22" s="2">
        <f t="shared" si="8"/>
        <v>0</v>
      </c>
      <c r="Q22" s="2">
        <f t="shared" si="8"/>
        <v>32682.12</v>
      </c>
      <c r="R22" s="2">
        <f t="shared" si="8"/>
        <v>11505.37</v>
      </c>
      <c r="S22" s="2">
        <f t="shared" si="8"/>
        <v>23587.15</v>
      </c>
      <c r="T22" s="2">
        <f t="shared" si="8"/>
        <v>0</v>
      </c>
      <c r="U22" s="2">
        <f t="shared" si="8"/>
        <v>67.421999999999997</v>
      </c>
      <c r="V22" s="2">
        <f t="shared" si="8"/>
        <v>19.329000000000001</v>
      </c>
      <c r="W22" s="2">
        <f t="shared" si="8"/>
        <v>0</v>
      </c>
      <c r="X22" s="2">
        <f t="shared" si="8"/>
        <v>51586</v>
      </c>
      <c r="Y22" s="2">
        <f t="shared" si="8"/>
        <v>47023.98</v>
      </c>
      <c r="Z22" s="2">
        <f t="shared" si="8"/>
        <v>0</v>
      </c>
      <c r="AA22" s="2">
        <f t="shared" si="8"/>
        <v>0</v>
      </c>
      <c r="AB22" s="2">
        <f t="shared" si="8"/>
        <v>56269.27</v>
      </c>
      <c r="AC22" s="2">
        <f t="shared" si="8"/>
        <v>0</v>
      </c>
      <c r="AD22" s="2">
        <f t="shared" si="8"/>
        <v>32682.12</v>
      </c>
      <c r="AE22" s="2">
        <f t="shared" si="8"/>
        <v>11505.37</v>
      </c>
      <c r="AF22" s="2">
        <f t="shared" si="8"/>
        <v>23587.15</v>
      </c>
      <c r="AG22" s="2">
        <f t="shared" si="8"/>
        <v>0</v>
      </c>
      <c r="AH22" s="2">
        <f t="shared" si="8"/>
        <v>67.421999999999997</v>
      </c>
      <c r="AI22" s="2">
        <f t="shared" si="8"/>
        <v>19.329000000000001</v>
      </c>
      <c r="AJ22" s="2">
        <f t="shared" si="8"/>
        <v>0</v>
      </c>
      <c r="AK22" s="2">
        <f t="shared" si="8"/>
        <v>51586</v>
      </c>
      <c r="AL22" s="2">
        <f t="shared" si="8"/>
        <v>47023.98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154879.25</v>
      </c>
      <c r="AS22" s="2">
        <f t="shared" si="8"/>
        <v>154879.25</v>
      </c>
      <c r="AT22" s="2">
        <f t="shared" si="8"/>
        <v>0</v>
      </c>
      <c r="AU22" s="2">
        <f t="shared" ref="AU22:BZ22" si="9">AU26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</f>
        <v>154879.25</v>
      </c>
      <c r="CB22" s="2">
        <f t="shared" si="10"/>
        <v>154879.25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ROW(SmtRes!A6)</f>
        <v>6</v>
      </c>
      <c r="D24">
        <f>ROW(EtalonRes!A6)</f>
        <v>6</v>
      </c>
      <c r="E24" t="s">
        <v>19</v>
      </c>
      <c r="F24" t="s">
        <v>20</v>
      </c>
      <c r="G24" t="s">
        <v>21</v>
      </c>
      <c r="H24" t="s">
        <v>22</v>
      </c>
      <c r="I24">
        <f>ROUND((2040*0.25)/100,7)</f>
        <v>5.0999999999999996</v>
      </c>
      <c r="J24">
        <v>0</v>
      </c>
      <c r="K24">
        <f>ROUND((2040*0.25)/100,7)</f>
        <v>5.0999999999999996</v>
      </c>
      <c r="O24">
        <f>ROUND(CP24,2)</f>
        <v>56269.27</v>
      </c>
      <c r="P24">
        <f>ROUND(CQ24*I24,2)</f>
        <v>0</v>
      </c>
      <c r="Q24">
        <f>ROUND(CR24*I24,2)</f>
        <v>32682.12</v>
      </c>
      <c r="R24">
        <f>ROUND(CS24*I24,2)</f>
        <v>11505.37</v>
      </c>
      <c r="S24">
        <f>ROUND(CT24*I24,2)</f>
        <v>23587.15</v>
      </c>
      <c r="T24">
        <f>ROUND(CU24*I24,2)</f>
        <v>0</v>
      </c>
      <c r="U24">
        <f>ROUND(CV24*I24,7)</f>
        <v>67.421999999999997</v>
      </c>
      <c r="V24">
        <f>ROUND(CW24*I24,7)</f>
        <v>19.329000000000001</v>
      </c>
      <c r="W24">
        <f>ROUND(CX24*I24,2)</f>
        <v>0</v>
      </c>
      <c r="X24">
        <f>ROUND(CY24,2)</f>
        <v>51586</v>
      </c>
      <c r="Y24">
        <f>ROUND(CZ24,2)</f>
        <v>47023.98</v>
      </c>
      <c r="AA24">
        <v>92794324</v>
      </c>
      <c r="AB24">
        <f>ROUND((AC24+AD24+AF24),2)</f>
        <v>510.77</v>
      </c>
      <c r="AC24">
        <f>ROUND((ES24),2)</f>
        <v>0</v>
      </c>
      <c r="AD24">
        <f>ROUND((((ET24)-(EU24))+AE24),2)</f>
        <v>407.65</v>
      </c>
      <c r="AE24">
        <f>ROUND((EU24),2)</f>
        <v>50.3</v>
      </c>
      <c r="AF24">
        <f>ROUND((EV24),2)</f>
        <v>103.12</v>
      </c>
      <c r="AG24">
        <f>ROUND((AP24),2)</f>
        <v>0</v>
      </c>
      <c r="AH24">
        <f>(EW24)</f>
        <v>13.22</v>
      </c>
      <c r="AI24">
        <f>(EX24)</f>
        <v>3.79</v>
      </c>
      <c r="AJ24">
        <f>(AS24)</f>
        <v>0</v>
      </c>
      <c r="AK24">
        <v>510.77</v>
      </c>
      <c r="AL24">
        <v>0</v>
      </c>
      <c r="AM24">
        <v>407.65</v>
      </c>
      <c r="AN24">
        <v>50.3</v>
      </c>
      <c r="AO24">
        <v>103.12</v>
      </c>
      <c r="AP24">
        <v>0</v>
      </c>
      <c r="AQ24">
        <v>13.22</v>
      </c>
      <c r="AR24">
        <v>3.79</v>
      </c>
      <c r="AS24">
        <v>0</v>
      </c>
      <c r="AT24">
        <v>147</v>
      </c>
      <c r="AU24">
        <v>134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27006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147</v>
      </c>
      <c r="CA24">
        <v>134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>(P24+Q24+S24)</f>
        <v>56269.270000000004</v>
      </c>
      <c r="CQ24">
        <f>AC24*BC24</f>
        <v>0</v>
      </c>
      <c r="CR24">
        <f>AD24*BB24</f>
        <v>6408.2579999999998</v>
      </c>
      <c r="CS24">
        <f>AE24*BS24</f>
        <v>2255.9549999999999</v>
      </c>
      <c r="CT24">
        <f>AF24*BA24</f>
        <v>4624.9320000000007</v>
      </c>
      <c r="CU24">
        <f>AG24</f>
        <v>0</v>
      </c>
      <c r="CV24">
        <f>AH24</f>
        <v>13.22</v>
      </c>
      <c r="CW24">
        <f>AI24</f>
        <v>3.79</v>
      </c>
      <c r="CX24">
        <f>AJ24</f>
        <v>0</v>
      </c>
      <c r="CY24">
        <f>(((S24+R24)*AT24)/100)</f>
        <v>51586.004400000005</v>
      </c>
      <c r="CZ24">
        <f>(((S24+R24)*AU24)/100)</f>
        <v>47023.976800000004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22</v>
      </c>
      <c r="DW24" t="s">
        <v>22</v>
      </c>
      <c r="DX24">
        <v>100</v>
      </c>
      <c r="DZ24" t="s">
        <v>6</v>
      </c>
      <c r="EA24" t="s">
        <v>6</v>
      </c>
      <c r="EB24" t="s">
        <v>6</v>
      </c>
      <c r="EC24" t="s">
        <v>6</v>
      </c>
      <c r="EE24">
        <v>66696452</v>
      </c>
      <c r="EF24">
        <v>2</v>
      </c>
      <c r="EG24" t="s">
        <v>24</v>
      </c>
      <c r="EH24">
        <v>21</v>
      </c>
      <c r="EI24" t="s">
        <v>25</v>
      </c>
      <c r="EJ24">
        <v>1</v>
      </c>
      <c r="EK24">
        <v>27006</v>
      </c>
      <c r="EL24" t="s">
        <v>26</v>
      </c>
      <c r="EM24" t="s">
        <v>27</v>
      </c>
      <c r="EO24" t="s">
        <v>6</v>
      </c>
      <c r="EQ24">
        <v>131072</v>
      </c>
      <c r="ER24">
        <v>510.77</v>
      </c>
      <c r="ES24">
        <v>0</v>
      </c>
      <c r="ET24">
        <v>407.65</v>
      </c>
      <c r="EU24">
        <v>50.3</v>
      </c>
      <c r="EV24">
        <v>103.12</v>
      </c>
      <c r="EW24">
        <v>13.22</v>
      </c>
      <c r="EX24">
        <v>3.79</v>
      </c>
      <c r="EY24">
        <v>0</v>
      </c>
      <c r="FQ24">
        <v>0</v>
      </c>
      <c r="FR24">
        <v>0</v>
      </c>
      <c r="FS24">
        <v>0</v>
      </c>
      <c r="FX24">
        <v>147</v>
      </c>
      <c r="FY24">
        <v>134</v>
      </c>
      <c r="GA24" t="s">
        <v>6</v>
      </c>
      <c r="GD24">
        <v>1</v>
      </c>
      <c r="GF24">
        <v>536970514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ROUND(IF(AND(BH24=3,BI24=3,FS24&lt;&gt;0),P24,0),2)</f>
        <v>0</v>
      </c>
      <c r="GM24">
        <f>ROUND(O24+X24+Y24,2)+GX24</f>
        <v>154879.25</v>
      </c>
      <c r="GN24">
        <f>IF(OR(BI24=0,BI24=1),GM24-GX24,0)</f>
        <v>154879.25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28</v>
      </c>
      <c r="HO24" t="s">
        <v>29</v>
      </c>
      <c r="HP24" t="s">
        <v>25</v>
      </c>
      <c r="HQ24" t="s">
        <v>25</v>
      </c>
      <c r="HS24">
        <v>0</v>
      </c>
      <c r="IK24">
        <v>0</v>
      </c>
      <c r="IL24" t="s">
        <v>179</v>
      </c>
      <c r="IM24">
        <v>5.0999999999999996</v>
      </c>
    </row>
    <row r="26" spans="1:247" x14ac:dyDescent="0.2">
      <c r="A26" s="2">
        <v>51</v>
      </c>
      <c r="B26" s="2">
        <f>B20</f>
        <v>1</v>
      </c>
      <c r="C26" s="2">
        <f>A20</f>
        <v>3</v>
      </c>
      <c r="D26" s="2">
        <f>ROW(A20)</f>
        <v>20</v>
      </c>
      <c r="E26" s="2"/>
      <c r="F26" s="2" t="str">
        <f>IF(F20&lt;&gt;"",F20,"")</f>
        <v>4.3.8.2</v>
      </c>
      <c r="G26" s="2" t="str">
        <f>IF(G20&lt;&gt;"",G20,"")</f>
        <v>Демонтаж временной дороги</v>
      </c>
      <c r="H26" s="2">
        <v>0</v>
      </c>
      <c r="I26" s="2"/>
      <c r="J26" s="2"/>
      <c r="K26" s="2"/>
      <c r="L26" s="2"/>
      <c r="M26" s="2"/>
      <c r="N26" s="2"/>
      <c r="O26" s="2">
        <f t="shared" ref="O26:T26" si="14">ROUND(AB26,2)</f>
        <v>56269.27</v>
      </c>
      <c r="P26" s="2">
        <f t="shared" si="14"/>
        <v>0</v>
      </c>
      <c r="Q26" s="2">
        <f t="shared" si="14"/>
        <v>32682.12</v>
      </c>
      <c r="R26" s="2">
        <f t="shared" si="14"/>
        <v>11505.37</v>
      </c>
      <c r="S26" s="2">
        <f t="shared" si="14"/>
        <v>23587.15</v>
      </c>
      <c r="T26" s="2">
        <f t="shared" si="14"/>
        <v>0</v>
      </c>
      <c r="U26" s="2">
        <f>AH26</f>
        <v>67.421999999999997</v>
      </c>
      <c r="V26" s="2">
        <f>AI26</f>
        <v>19.329000000000001</v>
      </c>
      <c r="W26" s="2">
        <f>ROUND(AJ26,2)</f>
        <v>0</v>
      </c>
      <c r="X26" s="2">
        <f>ROUND(AK26,2)</f>
        <v>51586</v>
      </c>
      <c r="Y26" s="2">
        <f>ROUND(AL26,2)</f>
        <v>47023.98</v>
      </c>
      <c r="Z26" s="2"/>
      <c r="AA26" s="2"/>
      <c r="AB26" s="2">
        <f>ROUND(SUMIF(AA24:AA24,"=92794324",O24:O24),2)</f>
        <v>56269.27</v>
      </c>
      <c r="AC26" s="2">
        <f>ROUND(SUMIF(AA24:AA24,"=92794324",P24:P24),2)</f>
        <v>0</v>
      </c>
      <c r="AD26" s="2">
        <f>ROUND(SUMIF(AA24:AA24,"=92794324",Q24:Q24),2)</f>
        <v>32682.12</v>
      </c>
      <c r="AE26" s="2">
        <f>ROUND(SUMIF(AA24:AA24,"=92794324",R24:R24),2)</f>
        <v>11505.37</v>
      </c>
      <c r="AF26" s="2">
        <f>ROUND(SUMIF(AA24:AA24,"=92794324",S24:S24),2)</f>
        <v>23587.15</v>
      </c>
      <c r="AG26" s="2">
        <f>ROUND(SUMIF(AA24:AA24,"=92794324",T24:T24),2)</f>
        <v>0</v>
      </c>
      <c r="AH26" s="2">
        <f>SUMIF(AA24:AA24,"=92794324",U24:U24)</f>
        <v>67.421999999999997</v>
      </c>
      <c r="AI26" s="2">
        <f>SUMIF(AA24:AA24,"=92794324",V24:V24)</f>
        <v>19.329000000000001</v>
      </c>
      <c r="AJ26" s="2">
        <f>ROUND(SUMIF(AA24:AA24,"=92794324",W24:W24),2)</f>
        <v>0</v>
      </c>
      <c r="AK26" s="2">
        <f>ROUND(SUMIF(AA24:AA24,"=92794324",X24:X24),2)</f>
        <v>51586</v>
      </c>
      <c r="AL26" s="2">
        <f>ROUND(SUMIF(AA24:AA24,"=92794324",Y24:Y24),2)</f>
        <v>47023.98</v>
      </c>
      <c r="AM26" s="2"/>
      <c r="AN26" s="2"/>
      <c r="AO26" s="2">
        <f t="shared" ref="AO26:BD26" si="15">ROUND(BX26,2)</f>
        <v>0</v>
      </c>
      <c r="AP26" s="2">
        <f t="shared" si="15"/>
        <v>0</v>
      </c>
      <c r="AQ26" s="2">
        <f t="shared" si="15"/>
        <v>0</v>
      </c>
      <c r="AR26" s="2">
        <f t="shared" si="15"/>
        <v>154879.25</v>
      </c>
      <c r="AS26" s="2">
        <f t="shared" si="15"/>
        <v>154879.25</v>
      </c>
      <c r="AT26" s="2">
        <f t="shared" si="15"/>
        <v>0</v>
      </c>
      <c r="AU26" s="2">
        <f t="shared" si="15"/>
        <v>0</v>
      </c>
      <c r="AV26" s="2">
        <f t="shared" si="15"/>
        <v>0</v>
      </c>
      <c r="AW26" s="2">
        <f t="shared" si="15"/>
        <v>0</v>
      </c>
      <c r="AX26" s="2">
        <f t="shared" si="15"/>
        <v>0</v>
      </c>
      <c r="AY26" s="2">
        <f t="shared" si="15"/>
        <v>0</v>
      </c>
      <c r="AZ26" s="2">
        <f t="shared" si="15"/>
        <v>0</v>
      </c>
      <c r="BA26" s="2">
        <f t="shared" si="15"/>
        <v>0</v>
      </c>
      <c r="BB26" s="2">
        <f t="shared" si="15"/>
        <v>0</v>
      </c>
      <c r="BC26" s="2">
        <f t="shared" si="15"/>
        <v>0</v>
      </c>
      <c r="BD26" s="2">
        <f t="shared" si="15"/>
        <v>0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>
        <f>ROUND(SUMIF(AA24:AA24,"=92794324",FQ24:FQ24),2)</f>
        <v>0</v>
      </c>
      <c r="BY26" s="2">
        <f>ROUND(SUMIF(AA24:AA24,"=92794324",FR24:FR24),2)</f>
        <v>0</v>
      </c>
      <c r="BZ26" s="2">
        <f>ROUND(SUMIF(AA24:AA24,"=92794324",GL24:GL24),2)</f>
        <v>0</v>
      </c>
      <c r="CA26" s="2">
        <f>ROUND(SUMIF(AA24:AA24,"=92794324",GM24:GM24),2)</f>
        <v>154879.25</v>
      </c>
      <c r="CB26" s="2">
        <f>ROUND(SUMIF(AA24:AA24,"=92794324",GN24:GN24),2)</f>
        <v>154879.25</v>
      </c>
      <c r="CC26" s="2">
        <f>ROUND(SUMIF(AA24:AA24,"=92794324",GO24:GO24),2)</f>
        <v>0</v>
      </c>
      <c r="CD26" s="2">
        <f>ROUND(SUMIF(AA24:AA24,"=92794324",GP24:GP24),2)</f>
        <v>0</v>
      </c>
      <c r="CE26" s="2">
        <f>AC26-BX26</f>
        <v>0</v>
      </c>
      <c r="CF26" s="2">
        <f>AC26-BY26</f>
        <v>0</v>
      </c>
      <c r="CG26" s="2">
        <f>BX26-BZ26</f>
        <v>0</v>
      </c>
      <c r="CH26" s="2">
        <f>AC26-BX26-BY26+BZ26</f>
        <v>0</v>
      </c>
      <c r="CI26" s="2">
        <f>BY26-BZ26</f>
        <v>0</v>
      </c>
      <c r="CJ26" s="2">
        <f>ROUND(SUMIF(AA24:AA24,"=92794324",GX24:GX24),2)</f>
        <v>0</v>
      </c>
      <c r="CK26" s="2">
        <f>ROUND(SUMIF(AA24:AA24,"=92794324",GY24:GY24),2)</f>
        <v>0</v>
      </c>
      <c r="CL26" s="2">
        <f>ROUND(SUMIF(AA24:AA24,"=92794324",GZ24:GZ24),2)</f>
        <v>0</v>
      </c>
      <c r="CM26" s="2">
        <f>ROUND(SUMIF(AA24:AA24,"=92794324",HD24:HD24),2)</f>
        <v>0</v>
      </c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>
        <v>0</v>
      </c>
    </row>
    <row r="28" spans="1:247" x14ac:dyDescent="0.2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f>ROUND(Source!O26,O28)</f>
        <v>56269.27</v>
      </c>
      <c r="G28" s="4" t="s">
        <v>30</v>
      </c>
      <c r="H28" s="4" t="s">
        <v>31</v>
      </c>
      <c r="I28" s="4"/>
      <c r="J28" s="4"/>
      <c r="K28" s="4">
        <v>201</v>
      </c>
      <c r="L28" s="4">
        <v>1</v>
      </c>
      <c r="M28" s="4">
        <v>3</v>
      </c>
      <c r="N28" s="4" t="s">
        <v>6</v>
      </c>
      <c r="O28" s="4">
        <v>2</v>
      </c>
      <c r="P28" s="4"/>
      <c r="Q28" s="4"/>
      <c r="R28" s="4"/>
      <c r="S28" s="4"/>
      <c r="T28" s="4"/>
      <c r="U28" s="4"/>
      <c r="V28" s="4"/>
      <c r="W28" s="4">
        <v>56269.270000000004</v>
      </c>
      <c r="X28" s="4">
        <v>1</v>
      </c>
      <c r="Y28" s="4">
        <v>56269.270000000004</v>
      </c>
      <c r="Z28" s="4"/>
      <c r="AA28" s="4"/>
      <c r="AB28" s="4"/>
    </row>
    <row r="29" spans="1:247" x14ac:dyDescent="0.2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f>ROUND(Source!P26,O29)</f>
        <v>0</v>
      </c>
      <c r="G29" s="4" t="s">
        <v>32</v>
      </c>
      <c r="H29" s="4" t="s">
        <v>33</v>
      </c>
      <c r="I29" s="4"/>
      <c r="J29" s="4"/>
      <c r="K29" s="4">
        <v>202</v>
      </c>
      <c r="L29" s="4">
        <v>2</v>
      </c>
      <c r="M29" s="4">
        <v>3</v>
      </c>
      <c r="N29" s="4" t="s">
        <v>6</v>
      </c>
      <c r="O29" s="4">
        <v>2</v>
      </c>
      <c r="P29" s="4"/>
      <c r="Q29" s="4"/>
      <c r="R29" s="4"/>
      <c r="S29" s="4"/>
      <c r="T29" s="4"/>
      <c r="U29" s="4"/>
      <c r="V29" s="4"/>
      <c r="W29" s="4">
        <v>0</v>
      </c>
      <c r="X29" s="4">
        <v>1</v>
      </c>
      <c r="Y29" s="4">
        <v>0</v>
      </c>
      <c r="Z29" s="4"/>
      <c r="AA29" s="4"/>
      <c r="AB29" s="4"/>
    </row>
    <row r="30" spans="1:247" x14ac:dyDescent="0.2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f>ROUND(Source!AO26,O30)</f>
        <v>0</v>
      </c>
      <c r="G30" s="4" t="s">
        <v>34</v>
      </c>
      <c r="H30" s="4" t="s">
        <v>35</v>
      </c>
      <c r="I30" s="4"/>
      <c r="J30" s="4"/>
      <c r="K30" s="4">
        <v>222</v>
      </c>
      <c r="L30" s="4">
        <v>3</v>
      </c>
      <c r="M30" s="4">
        <v>3</v>
      </c>
      <c r="N30" s="4" t="s">
        <v>6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7" x14ac:dyDescent="0.2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f>ROUND(Source!AV26,O31)</f>
        <v>0</v>
      </c>
      <c r="G31" s="4" t="s">
        <v>36</v>
      </c>
      <c r="H31" s="4" t="s">
        <v>37</v>
      </c>
      <c r="I31" s="4"/>
      <c r="J31" s="4"/>
      <c r="K31" s="4">
        <v>225</v>
      </c>
      <c r="L31" s="4">
        <v>4</v>
      </c>
      <c r="M31" s="4">
        <v>3</v>
      </c>
      <c r="N31" s="4" t="s">
        <v>6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7" x14ac:dyDescent="0.2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f>ROUND(Source!AW26,O32)</f>
        <v>0</v>
      </c>
      <c r="G32" s="4" t="s">
        <v>38</v>
      </c>
      <c r="H32" s="4" t="s">
        <v>39</v>
      </c>
      <c r="I32" s="4"/>
      <c r="J32" s="4"/>
      <c r="K32" s="4">
        <v>226</v>
      </c>
      <c r="L32" s="4">
        <v>5</v>
      </c>
      <c r="M32" s="4">
        <v>3</v>
      </c>
      <c r="N32" s="4" t="s">
        <v>6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f>ROUND(Source!AX26,O33)</f>
        <v>0</v>
      </c>
      <c r="G33" s="4" t="s">
        <v>40</v>
      </c>
      <c r="H33" s="4" t="s">
        <v>41</v>
      </c>
      <c r="I33" s="4"/>
      <c r="J33" s="4"/>
      <c r="K33" s="4">
        <v>227</v>
      </c>
      <c r="L33" s="4">
        <v>6</v>
      </c>
      <c r="M33" s="4">
        <v>3</v>
      </c>
      <c r="N33" s="4" t="s">
        <v>6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f>ROUND(Source!AY26,O34)</f>
        <v>0</v>
      </c>
      <c r="G34" s="4" t="s">
        <v>42</v>
      </c>
      <c r="H34" s="4" t="s">
        <v>43</v>
      </c>
      <c r="I34" s="4"/>
      <c r="J34" s="4"/>
      <c r="K34" s="4">
        <v>228</v>
      </c>
      <c r="L34" s="4">
        <v>7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f>ROUND(Source!AP26,O35)</f>
        <v>0</v>
      </c>
      <c r="G35" s="4" t="s">
        <v>44</v>
      </c>
      <c r="H35" s="4" t="s">
        <v>45</v>
      </c>
      <c r="I35" s="4"/>
      <c r="J35" s="4"/>
      <c r="K35" s="4">
        <v>216</v>
      </c>
      <c r="L35" s="4">
        <v>8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f>ROUND(Source!AQ26,O36)</f>
        <v>0</v>
      </c>
      <c r="G36" s="4" t="s">
        <v>46</v>
      </c>
      <c r="H36" s="4" t="s">
        <v>47</v>
      </c>
      <c r="I36" s="4"/>
      <c r="J36" s="4"/>
      <c r="K36" s="4">
        <v>223</v>
      </c>
      <c r="L36" s="4">
        <v>9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f>ROUND(Source!AZ26,O37)</f>
        <v>0</v>
      </c>
      <c r="G37" s="4" t="s">
        <v>48</v>
      </c>
      <c r="H37" s="4" t="s">
        <v>49</v>
      </c>
      <c r="I37" s="4"/>
      <c r="J37" s="4"/>
      <c r="K37" s="4">
        <v>229</v>
      </c>
      <c r="L37" s="4">
        <v>10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f>ROUND(Source!Q26,O38)</f>
        <v>32682.12</v>
      </c>
      <c r="G38" s="4" t="s">
        <v>50</v>
      </c>
      <c r="H38" s="4" t="s">
        <v>51</v>
      </c>
      <c r="I38" s="4"/>
      <c r="J38" s="4"/>
      <c r="K38" s="4">
        <v>203</v>
      </c>
      <c r="L38" s="4">
        <v>11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32682.12</v>
      </c>
      <c r="X38" s="4">
        <v>1</v>
      </c>
      <c r="Y38" s="4">
        <v>32682.12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f>ROUND(Source!BB26,O39)</f>
        <v>0</v>
      </c>
      <c r="G39" s="4" t="s">
        <v>52</v>
      </c>
      <c r="H39" s="4" t="s">
        <v>53</v>
      </c>
      <c r="I39" s="4"/>
      <c r="J39" s="4"/>
      <c r="K39" s="4">
        <v>231</v>
      </c>
      <c r="L39" s="4">
        <v>12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f>ROUND(Source!R26,O40)</f>
        <v>11505.37</v>
      </c>
      <c r="G40" s="4" t="s">
        <v>54</v>
      </c>
      <c r="H40" s="4" t="s">
        <v>55</v>
      </c>
      <c r="I40" s="4"/>
      <c r="J40" s="4"/>
      <c r="K40" s="4">
        <v>204</v>
      </c>
      <c r="L40" s="4">
        <v>13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11505.37</v>
      </c>
      <c r="X40" s="4">
        <v>1</v>
      </c>
      <c r="Y40" s="4">
        <v>11505.37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f>ROUND(Source!S26,O41)</f>
        <v>23587.15</v>
      </c>
      <c r="G41" s="4" t="s">
        <v>56</v>
      </c>
      <c r="H41" s="4" t="s">
        <v>57</v>
      </c>
      <c r="I41" s="4"/>
      <c r="J41" s="4"/>
      <c r="K41" s="4">
        <v>205</v>
      </c>
      <c r="L41" s="4">
        <v>14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23587.15</v>
      </c>
      <c r="X41" s="4">
        <v>1</v>
      </c>
      <c r="Y41" s="4">
        <v>23587.15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f>ROUND(Source!BC26,O42)</f>
        <v>0</v>
      </c>
      <c r="G42" s="4" t="s">
        <v>58</v>
      </c>
      <c r="H42" s="4" t="s">
        <v>59</v>
      </c>
      <c r="I42" s="4"/>
      <c r="J42" s="4"/>
      <c r="K42" s="4">
        <v>232</v>
      </c>
      <c r="L42" s="4">
        <v>15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f>ROUND(Source!AS26,O43)</f>
        <v>154879.25</v>
      </c>
      <c r="G43" s="4" t="s">
        <v>60</v>
      </c>
      <c r="H43" s="4" t="s">
        <v>61</v>
      </c>
      <c r="I43" s="4"/>
      <c r="J43" s="4"/>
      <c r="K43" s="4">
        <v>214</v>
      </c>
      <c r="L43" s="4">
        <v>16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154879.25</v>
      </c>
      <c r="X43" s="4">
        <v>1</v>
      </c>
      <c r="Y43" s="4">
        <v>154879.25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f>ROUND(Source!AT26,O44)</f>
        <v>0</v>
      </c>
      <c r="G44" s="4" t="s">
        <v>62</v>
      </c>
      <c r="H44" s="4" t="s">
        <v>63</v>
      </c>
      <c r="I44" s="4"/>
      <c r="J44" s="4"/>
      <c r="K44" s="4">
        <v>215</v>
      </c>
      <c r="L44" s="4">
        <v>17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f>ROUND(Source!AU26,O45)</f>
        <v>0</v>
      </c>
      <c r="G45" s="4" t="s">
        <v>64</v>
      </c>
      <c r="H45" s="4" t="s">
        <v>65</v>
      </c>
      <c r="I45" s="4"/>
      <c r="J45" s="4"/>
      <c r="K45" s="4">
        <v>217</v>
      </c>
      <c r="L45" s="4">
        <v>18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f>ROUND(Source!BA26,O46)</f>
        <v>0</v>
      </c>
      <c r="G46" s="4" t="s">
        <v>66</v>
      </c>
      <c r="H46" s="4" t="s">
        <v>67</v>
      </c>
      <c r="I46" s="4"/>
      <c r="J46" s="4"/>
      <c r="K46" s="4">
        <v>230</v>
      </c>
      <c r="L46" s="4">
        <v>19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f>ROUND(Source!T26,O47)</f>
        <v>0</v>
      </c>
      <c r="G47" s="4" t="s">
        <v>68</v>
      </c>
      <c r="H47" s="4" t="s">
        <v>69</v>
      </c>
      <c r="I47" s="4"/>
      <c r="J47" s="4"/>
      <c r="K47" s="4">
        <v>206</v>
      </c>
      <c r="L47" s="4">
        <v>20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f>ROUND(Source!U26,O48)</f>
        <v>67.421999999999997</v>
      </c>
      <c r="G48" s="4" t="s">
        <v>70</v>
      </c>
      <c r="H48" s="4" t="s">
        <v>71</v>
      </c>
      <c r="I48" s="4"/>
      <c r="J48" s="4"/>
      <c r="K48" s="4">
        <v>207</v>
      </c>
      <c r="L48" s="4">
        <v>21</v>
      </c>
      <c r="M48" s="4">
        <v>3</v>
      </c>
      <c r="N48" s="4" t="s">
        <v>6</v>
      </c>
      <c r="O48" s="4">
        <v>7</v>
      </c>
      <c r="P48" s="4"/>
      <c r="Q48" s="4"/>
      <c r="R48" s="4"/>
      <c r="S48" s="4"/>
      <c r="T48" s="4"/>
      <c r="U48" s="4"/>
      <c r="V48" s="4"/>
      <c r="W48" s="4">
        <v>67.421999999999997</v>
      </c>
      <c r="X48" s="4">
        <v>1</v>
      </c>
      <c r="Y48" s="4">
        <v>67.421999999999997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f>ROUND(Source!V26,O49)</f>
        <v>19.329000000000001</v>
      </c>
      <c r="G49" s="4" t="s">
        <v>72</v>
      </c>
      <c r="H49" s="4" t="s">
        <v>73</v>
      </c>
      <c r="I49" s="4"/>
      <c r="J49" s="4"/>
      <c r="K49" s="4">
        <v>208</v>
      </c>
      <c r="L49" s="4">
        <v>22</v>
      </c>
      <c r="M49" s="4">
        <v>3</v>
      </c>
      <c r="N49" s="4" t="s">
        <v>6</v>
      </c>
      <c r="O49" s="4">
        <v>7</v>
      </c>
      <c r="P49" s="4"/>
      <c r="Q49" s="4"/>
      <c r="R49" s="4"/>
      <c r="S49" s="4"/>
      <c r="T49" s="4"/>
      <c r="U49" s="4"/>
      <c r="V49" s="4"/>
      <c r="W49" s="4">
        <v>19.329000000000001</v>
      </c>
      <c r="X49" s="4">
        <v>1</v>
      </c>
      <c r="Y49" s="4">
        <v>19.329000000000001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f>ROUND(Source!W26,O50)</f>
        <v>0</v>
      </c>
      <c r="G50" s="4" t="s">
        <v>74</v>
      </c>
      <c r="H50" s="4" t="s">
        <v>75</v>
      </c>
      <c r="I50" s="4"/>
      <c r="J50" s="4"/>
      <c r="K50" s="4">
        <v>209</v>
      </c>
      <c r="L50" s="4">
        <v>23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f>ROUND(Source!BD26,O51)</f>
        <v>0</v>
      </c>
      <c r="G51" s="4" t="s">
        <v>76</v>
      </c>
      <c r="H51" s="4" t="s">
        <v>77</v>
      </c>
      <c r="I51" s="4"/>
      <c r="J51" s="4"/>
      <c r="K51" s="4">
        <v>233</v>
      </c>
      <c r="L51" s="4">
        <v>24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f>ROUND(Source!X26,O52)</f>
        <v>51586</v>
      </c>
      <c r="G52" s="4" t="s">
        <v>78</v>
      </c>
      <c r="H52" s="4" t="s">
        <v>79</v>
      </c>
      <c r="I52" s="4"/>
      <c r="J52" s="4"/>
      <c r="K52" s="4">
        <v>210</v>
      </c>
      <c r="L52" s="4">
        <v>25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51586</v>
      </c>
      <c r="X52" s="4">
        <v>1</v>
      </c>
      <c r="Y52" s="4">
        <v>51586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f>ROUND(Source!Y26,O53)</f>
        <v>47023.98</v>
      </c>
      <c r="G53" s="4" t="s">
        <v>80</v>
      </c>
      <c r="H53" s="4" t="s">
        <v>81</v>
      </c>
      <c r="I53" s="4"/>
      <c r="J53" s="4"/>
      <c r="K53" s="4">
        <v>211</v>
      </c>
      <c r="L53" s="4">
        <v>26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47023.98</v>
      </c>
      <c r="X53" s="4">
        <v>1</v>
      </c>
      <c r="Y53" s="4">
        <v>47023.98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f>ROUND(Source!AR26,O54)</f>
        <v>154879.25</v>
      </c>
      <c r="G54" s="4" t="s">
        <v>82</v>
      </c>
      <c r="H54" s="4" t="s">
        <v>83</v>
      </c>
      <c r="I54" s="4"/>
      <c r="J54" s="4"/>
      <c r="K54" s="4">
        <v>224</v>
      </c>
      <c r="L54" s="4">
        <v>27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154879.25</v>
      </c>
      <c r="X54" s="4">
        <v>1</v>
      </c>
      <c r="Y54" s="4">
        <v>154879.25</v>
      </c>
      <c r="Z54" s="4"/>
      <c r="AA54" s="4"/>
      <c r="AB54" s="4"/>
    </row>
    <row r="56" spans="1:206" x14ac:dyDescent="0.2">
      <c r="A56" s="2">
        <v>51</v>
      </c>
      <c r="B56" s="2">
        <f>B12</f>
        <v>110</v>
      </c>
      <c r="C56" s="2">
        <f>A12</f>
        <v>1</v>
      </c>
      <c r="D56" s="2">
        <f>ROW(A12)</f>
        <v>12</v>
      </c>
      <c r="E56" s="2"/>
      <c r="F56" s="2" t="str">
        <f>IF(F12&lt;&gt;"",F12,"")</f>
        <v>4.3.8.2 Демонтаж временной дороги поз.18.2 ПОС</v>
      </c>
      <c r="G56" s="2" t="str">
        <f>IF(G12&lt;&gt;"",G12,"")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16">ROUND(O26,2)</f>
        <v>56269.27</v>
      </c>
      <c r="P56" s="2">
        <f t="shared" si="16"/>
        <v>0</v>
      </c>
      <c r="Q56" s="2">
        <f t="shared" si="16"/>
        <v>32682.12</v>
      </c>
      <c r="R56" s="2">
        <f t="shared" si="16"/>
        <v>11505.37</v>
      </c>
      <c r="S56" s="2">
        <f t="shared" si="16"/>
        <v>23587.15</v>
      </c>
      <c r="T56" s="2">
        <f t="shared" si="16"/>
        <v>0</v>
      </c>
      <c r="U56" s="2">
        <f>U26</f>
        <v>67.421999999999997</v>
      </c>
      <c r="V56" s="2">
        <f>V26</f>
        <v>19.329000000000001</v>
      </c>
      <c r="W56" s="2">
        <f>ROUND(W26,2)</f>
        <v>0</v>
      </c>
      <c r="X56" s="2">
        <f>ROUND(X26,2)</f>
        <v>51586</v>
      </c>
      <c r="Y56" s="2">
        <f>ROUND(Y26,2)</f>
        <v>47023.98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f t="shared" ref="AO56:BD56" si="17">ROUND(AO26,2)</f>
        <v>0</v>
      </c>
      <c r="AP56" s="2">
        <f t="shared" si="17"/>
        <v>0</v>
      </c>
      <c r="AQ56" s="2">
        <f t="shared" si="17"/>
        <v>0</v>
      </c>
      <c r="AR56" s="2">
        <f t="shared" si="17"/>
        <v>154879.25</v>
      </c>
      <c r="AS56" s="2">
        <f t="shared" si="17"/>
        <v>154879.25</v>
      </c>
      <c r="AT56" s="2">
        <f t="shared" si="17"/>
        <v>0</v>
      </c>
      <c r="AU56" s="2">
        <f t="shared" si="17"/>
        <v>0</v>
      </c>
      <c r="AV56" s="2">
        <f t="shared" si="17"/>
        <v>0</v>
      </c>
      <c r="AW56" s="2">
        <f t="shared" si="17"/>
        <v>0</v>
      </c>
      <c r="AX56" s="2">
        <f t="shared" si="17"/>
        <v>0</v>
      </c>
      <c r="AY56" s="2">
        <f t="shared" si="17"/>
        <v>0</v>
      </c>
      <c r="AZ56" s="2">
        <f t="shared" si="17"/>
        <v>0</v>
      </c>
      <c r="BA56" s="2">
        <f t="shared" si="17"/>
        <v>0</v>
      </c>
      <c r="BB56" s="2">
        <f t="shared" si="17"/>
        <v>0</v>
      </c>
      <c r="BC56" s="2">
        <f t="shared" si="17"/>
        <v>0</v>
      </c>
      <c r="BD56" s="2">
        <f t="shared" si="17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56269.27</v>
      </c>
      <c r="G58" s="4" t="s">
        <v>30</v>
      </c>
      <c r="H58" s="4" t="s">
        <v>31</v>
      </c>
      <c r="I58" s="4"/>
      <c r="J58" s="4"/>
      <c r="K58" s="4">
        <v>201</v>
      </c>
      <c r="L58" s="4">
        <v>1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56269.270000000004</v>
      </c>
      <c r="X58" s="4">
        <v>1</v>
      </c>
      <c r="Y58" s="4">
        <v>56269.270000000004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0</v>
      </c>
      <c r="G59" s="4" t="s">
        <v>32</v>
      </c>
      <c r="H59" s="4" t="s">
        <v>33</v>
      </c>
      <c r="I59" s="4"/>
      <c r="J59" s="4"/>
      <c r="K59" s="4">
        <v>202</v>
      </c>
      <c r="L59" s="4">
        <v>2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34</v>
      </c>
      <c r="H60" s="4" t="s">
        <v>35</v>
      </c>
      <c r="I60" s="4"/>
      <c r="J60" s="4"/>
      <c r="K60" s="4">
        <v>222</v>
      </c>
      <c r="L60" s="4">
        <v>3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0</v>
      </c>
      <c r="G61" s="4" t="s">
        <v>36</v>
      </c>
      <c r="H61" s="4" t="s">
        <v>37</v>
      </c>
      <c r="I61" s="4"/>
      <c r="J61" s="4"/>
      <c r="K61" s="4">
        <v>225</v>
      </c>
      <c r="L61" s="4">
        <v>4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0</v>
      </c>
      <c r="G62" s="4" t="s">
        <v>38</v>
      </c>
      <c r="H62" s="4" t="s">
        <v>39</v>
      </c>
      <c r="I62" s="4"/>
      <c r="J62" s="4"/>
      <c r="K62" s="4">
        <v>226</v>
      </c>
      <c r="L62" s="4">
        <v>5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40</v>
      </c>
      <c r="H63" s="4" t="s">
        <v>41</v>
      </c>
      <c r="I63" s="4"/>
      <c r="J63" s="4"/>
      <c r="K63" s="4">
        <v>227</v>
      </c>
      <c r="L63" s="4">
        <v>6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0</v>
      </c>
      <c r="G64" s="4" t="s">
        <v>42</v>
      </c>
      <c r="H64" s="4" t="s">
        <v>43</v>
      </c>
      <c r="I64" s="4"/>
      <c r="J64" s="4"/>
      <c r="K64" s="4">
        <v>228</v>
      </c>
      <c r="L64" s="4">
        <v>7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44</v>
      </c>
      <c r="H65" s="4" t="s">
        <v>45</v>
      </c>
      <c r="I65" s="4"/>
      <c r="J65" s="4"/>
      <c r="K65" s="4">
        <v>216</v>
      </c>
      <c r="L65" s="4">
        <v>8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46</v>
      </c>
      <c r="H66" s="4" t="s">
        <v>47</v>
      </c>
      <c r="I66" s="4"/>
      <c r="J66" s="4"/>
      <c r="K66" s="4">
        <v>223</v>
      </c>
      <c r="L66" s="4">
        <v>9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48</v>
      </c>
      <c r="H67" s="4" t="s">
        <v>49</v>
      </c>
      <c r="I67" s="4"/>
      <c r="J67" s="4"/>
      <c r="K67" s="4">
        <v>229</v>
      </c>
      <c r="L67" s="4">
        <v>10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32682.12</v>
      </c>
      <c r="G68" s="4" t="s">
        <v>50</v>
      </c>
      <c r="H68" s="4" t="s">
        <v>51</v>
      </c>
      <c r="I68" s="4"/>
      <c r="J68" s="4"/>
      <c r="K68" s="4">
        <v>203</v>
      </c>
      <c r="L68" s="4">
        <v>11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32682.12</v>
      </c>
      <c r="X68" s="4">
        <v>1</v>
      </c>
      <c r="Y68" s="4">
        <v>32682.12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52</v>
      </c>
      <c r="H69" s="4" t="s">
        <v>53</v>
      </c>
      <c r="I69" s="4"/>
      <c r="J69" s="4"/>
      <c r="K69" s="4">
        <v>231</v>
      </c>
      <c r="L69" s="4">
        <v>12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11505.37</v>
      </c>
      <c r="G70" s="4" t="s">
        <v>54</v>
      </c>
      <c r="H70" s="4" t="s">
        <v>55</v>
      </c>
      <c r="I70" s="4"/>
      <c r="J70" s="4"/>
      <c r="K70" s="4">
        <v>204</v>
      </c>
      <c r="L70" s="4">
        <v>13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11505.37</v>
      </c>
      <c r="X70" s="4">
        <v>1</v>
      </c>
      <c r="Y70" s="4">
        <v>11505.37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23587.15</v>
      </c>
      <c r="G71" s="4" t="s">
        <v>56</v>
      </c>
      <c r="H71" s="4" t="s">
        <v>57</v>
      </c>
      <c r="I71" s="4"/>
      <c r="J71" s="4"/>
      <c r="K71" s="4">
        <v>205</v>
      </c>
      <c r="L71" s="4">
        <v>14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23587.15</v>
      </c>
      <c r="X71" s="4">
        <v>1</v>
      </c>
      <c r="Y71" s="4">
        <v>23587.15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58</v>
      </c>
      <c r="H72" s="4" t="s">
        <v>59</v>
      </c>
      <c r="I72" s="4"/>
      <c r="J72" s="4"/>
      <c r="K72" s="4">
        <v>232</v>
      </c>
      <c r="L72" s="4">
        <v>15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154879.25</v>
      </c>
      <c r="G73" s="4" t="s">
        <v>60</v>
      </c>
      <c r="H73" s="4" t="s">
        <v>61</v>
      </c>
      <c r="I73" s="4"/>
      <c r="J73" s="4"/>
      <c r="K73" s="4">
        <v>214</v>
      </c>
      <c r="L73" s="4">
        <v>16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154879.25</v>
      </c>
      <c r="X73" s="4">
        <v>1</v>
      </c>
      <c r="Y73" s="4">
        <v>154879.25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0</v>
      </c>
      <c r="G74" s="4" t="s">
        <v>62</v>
      </c>
      <c r="H74" s="4" t="s">
        <v>63</v>
      </c>
      <c r="I74" s="4"/>
      <c r="J74" s="4"/>
      <c r="K74" s="4">
        <v>215</v>
      </c>
      <c r="L74" s="4">
        <v>17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0</v>
      </c>
      <c r="G75" s="4" t="s">
        <v>64</v>
      </c>
      <c r="H75" s="4" t="s">
        <v>65</v>
      </c>
      <c r="I75" s="4"/>
      <c r="J75" s="4"/>
      <c r="K75" s="4">
        <v>217</v>
      </c>
      <c r="L75" s="4">
        <v>18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66</v>
      </c>
      <c r="H76" s="4" t="s">
        <v>67</v>
      </c>
      <c r="I76" s="4"/>
      <c r="J76" s="4"/>
      <c r="K76" s="4">
        <v>230</v>
      </c>
      <c r="L76" s="4">
        <v>19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68</v>
      </c>
      <c r="H77" s="4" t="s">
        <v>69</v>
      </c>
      <c r="I77" s="4"/>
      <c r="J77" s="4"/>
      <c r="K77" s="4">
        <v>206</v>
      </c>
      <c r="L77" s="4">
        <v>20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67.421999999999997</v>
      </c>
      <c r="G78" s="4" t="s">
        <v>70</v>
      </c>
      <c r="H78" s="4" t="s">
        <v>71</v>
      </c>
      <c r="I78" s="4"/>
      <c r="J78" s="4"/>
      <c r="K78" s="4">
        <v>207</v>
      </c>
      <c r="L78" s="4">
        <v>21</v>
      </c>
      <c r="M78" s="4">
        <v>3</v>
      </c>
      <c r="N78" s="4" t="s">
        <v>6</v>
      </c>
      <c r="O78" s="4">
        <v>7</v>
      </c>
      <c r="P78" s="4"/>
      <c r="Q78" s="4"/>
      <c r="R78" s="4"/>
      <c r="S78" s="4"/>
      <c r="T78" s="4"/>
      <c r="U78" s="4"/>
      <c r="V78" s="4"/>
      <c r="W78" s="4">
        <v>67.421999999999997</v>
      </c>
      <c r="X78" s="4">
        <v>1</v>
      </c>
      <c r="Y78" s="4">
        <v>67.421999999999997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19.329000000000001</v>
      </c>
      <c r="G79" s="4" t="s">
        <v>72</v>
      </c>
      <c r="H79" s="4" t="s">
        <v>73</v>
      </c>
      <c r="I79" s="4"/>
      <c r="J79" s="4"/>
      <c r="K79" s="4">
        <v>208</v>
      </c>
      <c r="L79" s="4">
        <v>22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19.329000000000001</v>
      </c>
      <c r="X79" s="4">
        <v>1</v>
      </c>
      <c r="Y79" s="4">
        <v>19.329000000000001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74</v>
      </c>
      <c r="H80" s="4" t="s">
        <v>75</v>
      </c>
      <c r="I80" s="4"/>
      <c r="J80" s="4"/>
      <c r="K80" s="4">
        <v>209</v>
      </c>
      <c r="L80" s="4">
        <v>23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76</v>
      </c>
      <c r="H81" s="4" t="s">
        <v>77</v>
      </c>
      <c r="I81" s="4"/>
      <c r="J81" s="4"/>
      <c r="K81" s="4">
        <v>233</v>
      </c>
      <c r="L81" s="4">
        <v>24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51586</v>
      </c>
      <c r="G82" s="4" t="s">
        <v>78</v>
      </c>
      <c r="H82" s="4" t="s">
        <v>79</v>
      </c>
      <c r="I82" s="4"/>
      <c r="J82" s="4"/>
      <c r="K82" s="4">
        <v>210</v>
      </c>
      <c r="L82" s="4">
        <v>25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51586</v>
      </c>
      <c r="X82" s="4">
        <v>1</v>
      </c>
      <c r="Y82" s="4">
        <v>51586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47023.98</v>
      </c>
      <c r="G83" s="4" t="s">
        <v>80</v>
      </c>
      <c r="H83" s="4" t="s">
        <v>81</v>
      </c>
      <c r="I83" s="4"/>
      <c r="J83" s="4"/>
      <c r="K83" s="4">
        <v>211</v>
      </c>
      <c r="L83" s="4">
        <v>26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47023.98</v>
      </c>
      <c r="X83" s="4">
        <v>1</v>
      </c>
      <c r="Y83" s="4">
        <v>47023.98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154879.25</v>
      </c>
      <c r="G84" s="4" t="s">
        <v>82</v>
      </c>
      <c r="H84" s="4" t="s">
        <v>83</v>
      </c>
      <c r="I84" s="4"/>
      <c r="J84" s="4"/>
      <c r="K84" s="4">
        <v>224</v>
      </c>
      <c r="L84" s="4">
        <v>27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154879.25</v>
      </c>
      <c r="X84" s="4">
        <v>1</v>
      </c>
      <c r="Y84" s="4">
        <v>154879.25</v>
      </c>
      <c r="Z84" s="4"/>
      <c r="AA84" s="4"/>
      <c r="AB84" s="4"/>
    </row>
    <row r="87" spans="1:28" x14ac:dyDescent="0.2">
      <c r="A87">
        <v>70</v>
      </c>
      <c r="B87">
        <v>1</v>
      </c>
      <c r="D87">
        <v>1</v>
      </c>
      <c r="E87" t="s">
        <v>84</v>
      </c>
      <c r="F87" t="s">
        <v>85</v>
      </c>
      <c r="G87">
        <v>1</v>
      </c>
      <c r="H87">
        <v>0</v>
      </c>
      <c r="I87" t="s">
        <v>6</v>
      </c>
      <c r="J87">
        <v>1</v>
      </c>
      <c r="K87">
        <v>0</v>
      </c>
      <c r="L87" t="s">
        <v>6</v>
      </c>
      <c r="M87" t="s">
        <v>6</v>
      </c>
      <c r="N87">
        <v>0</v>
      </c>
      <c r="P87" t="s">
        <v>86</v>
      </c>
    </row>
    <row r="88" spans="1:28" x14ac:dyDescent="0.2">
      <c r="A88">
        <v>70</v>
      </c>
      <c r="B88">
        <v>1</v>
      </c>
      <c r="D88">
        <v>2</v>
      </c>
      <c r="E88" t="s">
        <v>87</v>
      </c>
      <c r="F88" t="s">
        <v>88</v>
      </c>
      <c r="G88">
        <v>0</v>
      </c>
      <c r="H88">
        <v>0</v>
      </c>
      <c r="I88" t="s">
        <v>6</v>
      </c>
      <c r="J88">
        <v>1</v>
      </c>
      <c r="K88">
        <v>0</v>
      </c>
      <c r="L88" t="s">
        <v>6</v>
      </c>
      <c r="M88" t="s">
        <v>6</v>
      </c>
      <c r="N88">
        <v>0</v>
      </c>
      <c r="P88" t="s">
        <v>89</v>
      </c>
    </row>
    <row r="89" spans="1:28" x14ac:dyDescent="0.2">
      <c r="A89">
        <v>70</v>
      </c>
      <c r="B89">
        <v>1</v>
      </c>
      <c r="D89">
        <v>3</v>
      </c>
      <c r="E89" t="s">
        <v>90</v>
      </c>
      <c r="F89" t="s">
        <v>91</v>
      </c>
      <c r="G89">
        <v>0</v>
      </c>
      <c r="H89">
        <v>0</v>
      </c>
      <c r="I89" t="s">
        <v>6</v>
      </c>
      <c r="J89">
        <v>1</v>
      </c>
      <c r="K89">
        <v>0</v>
      </c>
      <c r="L89" t="s">
        <v>6</v>
      </c>
      <c r="M89" t="s">
        <v>6</v>
      </c>
      <c r="N89">
        <v>0</v>
      </c>
      <c r="P89" t="s">
        <v>92</v>
      </c>
    </row>
    <row r="90" spans="1:28" x14ac:dyDescent="0.2">
      <c r="A90">
        <v>70</v>
      </c>
      <c r="B90">
        <v>1</v>
      </c>
      <c r="D90">
        <v>4</v>
      </c>
      <c r="E90" t="s">
        <v>93</v>
      </c>
      <c r="F90" t="s">
        <v>94</v>
      </c>
      <c r="G90">
        <v>1</v>
      </c>
      <c r="H90">
        <v>0</v>
      </c>
      <c r="I90" t="s">
        <v>6</v>
      </c>
      <c r="J90">
        <v>2</v>
      </c>
      <c r="K90">
        <v>0</v>
      </c>
      <c r="L90" t="s">
        <v>6</v>
      </c>
      <c r="M90" t="s">
        <v>6</v>
      </c>
      <c r="N90">
        <v>0</v>
      </c>
      <c r="P90" t="s">
        <v>6</v>
      </c>
    </row>
    <row r="91" spans="1:28" x14ac:dyDescent="0.2">
      <c r="A91">
        <v>70</v>
      </c>
      <c r="B91">
        <v>1</v>
      </c>
      <c r="D91">
        <v>5</v>
      </c>
      <c r="E91" t="s">
        <v>95</v>
      </c>
      <c r="F91" t="s">
        <v>96</v>
      </c>
      <c r="G91">
        <v>0</v>
      </c>
      <c r="H91">
        <v>0</v>
      </c>
      <c r="I91" t="s">
        <v>6</v>
      </c>
      <c r="J91">
        <v>2</v>
      </c>
      <c r="K91">
        <v>0</v>
      </c>
      <c r="L91" t="s">
        <v>6</v>
      </c>
      <c r="M91" t="s">
        <v>6</v>
      </c>
      <c r="N91">
        <v>0</v>
      </c>
      <c r="P91" t="s">
        <v>6</v>
      </c>
    </row>
    <row r="92" spans="1:28" x14ac:dyDescent="0.2">
      <c r="A92">
        <v>70</v>
      </c>
      <c r="B92">
        <v>1</v>
      </c>
      <c r="D92">
        <v>6</v>
      </c>
      <c r="E92" t="s">
        <v>97</v>
      </c>
      <c r="F92" t="s">
        <v>98</v>
      </c>
      <c r="G92">
        <v>0</v>
      </c>
      <c r="H92">
        <v>0</v>
      </c>
      <c r="I92" t="s">
        <v>6</v>
      </c>
      <c r="J92">
        <v>2</v>
      </c>
      <c r="K92">
        <v>0</v>
      </c>
      <c r="L92" t="s">
        <v>6</v>
      </c>
      <c r="M92" t="s">
        <v>6</v>
      </c>
      <c r="N92">
        <v>0</v>
      </c>
      <c r="P92" t="s">
        <v>6</v>
      </c>
    </row>
    <row r="93" spans="1:28" x14ac:dyDescent="0.2">
      <c r="A93">
        <v>70</v>
      </c>
      <c r="B93">
        <v>1</v>
      </c>
      <c r="D93">
        <v>7</v>
      </c>
      <c r="E93" t="s">
        <v>99</v>
      </c>
      <c r="F93" t="s">
        <v>100</v>
      </c>
      <c r="G93">
        <v>0</v>
      </c>
      <c r="H93">
        <v>0</v>
      </c>
      <c r="I93" t="s">
        <v>101</v>
      </c>
      <c r="J93">
        <v>0</v>
      </c>
      <c r="K93">
        <v>0</v>
      </c>
      <c r="L93" t="s">
        <v>6</v>
      </c>
      <c r="M93" t="s">
        <v>6</v>
      </c>
      <c r="N93">
        <v>0</v>
      </c>
      <c r="P93" t="s">
        <v>102</v>
      </c>
    </row>
    <row r="94" spans="1:28" x14ac:dyDescent="0.2">
      <c r="A94">
        <v>70</v>
      </c>
      <c r="B94">
        <v>1</v>
      </c>
      <c r="D94">
        <v>8</v>
      </c>
      <c r="E94" t="s">
        <v>103</v>
      </c>
      <c r="F94" t="s">
        <v>104</v>
      </c>
      <c r="G94">
        <v>0</v>
      </c>
      <c r="H94">
        <v>0</v>
      </c>
      <c r="I94" t="s">
        <v>105</v>
      </c>
      <c r="J94">
        <v>0</v>
      </c>
      <c r="K94">
        <v>0</v>
      </c>
      <c r="L94" t="s">
        <v>6</v>
      </c>
      <c r="M94" t="s">
        <v>6</v>
      </c>
      <c r="N94">
        <v>0</v>
      </c>
      <c r="P94" t="s">
        <v>103</v>
      </c>
    </row>
    <row r="95" spans="1:28" x14ac:dyDescent="0.2">
      <c r="A95">
        <v>70</v>
      </c>
      <c r="B95">
        <v>1</v>
      </c>
      <c r="D95">
        <v>9</v>
      </c>
      <c r="E95" t="s">
        <v>106</v>
      </c>
      <c r="F95" t="s">
        <v>107</v>
      </c>
      <c r="G95">
        <v>0</v>
      </c>
      <c r="H95">
        <v>0</v>
      </c>
      <c r="I95" t="s">
        <v>108</v>
      </c>
      <c r="J95">
        <v>0</v>
      </c>
      <c r="K95">
        <v>0</v>
      </c>
      <c r="L95" t="s">
        <v>6</v>
      </c>
      <c r="M95" t="s">
        <v>6</v>
      </c>
      <c r="N95">
        <v>0</v>
      </c>
      <c r="P95" t="s">
        <v>109</v>
      </c>
    </row>
    <row r="96" spans="1:28" x14ac:dyDescent="0.2">
      <c r="A96">
        <v>70</v>
      </c>
      <c r="B96">
        <v>1</v>
      </c>
      <c r="D96">
        <v>10</v>
      </c>
      <c r="E96" t="s">
        <v>110</v>
      </c>
      <c r="F96" t="s">
        <v>111</v>
      </c>
      <c r="G96">
        <v>0</v>
      </c>
      <c r="H96">
        <v>0</v>
      </c>
      <c r="I96" t="s">
        <v>112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113</v>
      </c>
    </row>
    <row r="97" spans="1:40" x14ac:dyDescent="0.2">
      <c r="A97">
        <v>70</v>
      </c>
      <c r="B97">
        <v>1</v>
      </c>
      <c r="D97">
        <v>11</v>
      </c>
      <c r="E97" t="s">
        <v>114</v>
      </c>
      <c r="F97" t="s">
        <v>115</v>
      </c>
      <c r="G97">
        <v>0</v>
      </c>
      <c r="H97">
        <v>0</v>
      </c>
      <c r="I97" t="s">
        <v>116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117</v>
      </c>
    </row>
    <row r="98" spans="1:40" x14ac:dyDescent="0.2">
      <c r="A98">
        <v>70</v>
      </c>
      <c r="B98">
        <v>1</v>
      </c>
      <c r="D98">
        <v>12</v>
      </c>
      <c r="E98" t="s">
        <v>118</v>
      </c>
      <c r="F98" t="s">
        <v>119</v>
      </c>
      <c r="G98">
        <v>0</v>
      </c>
      <c r="H98">
        <v>0</v>
      </c>
      <c r="I98" t="s">
        <v>6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120</v>
      </c>
    </row>
    <row r="99" spans="1:40" x14ac:dyDescent="0.2">
      <c r="A99">
        <v>70</v>
      </c>
      <c r="B99">
        <v>1</v>
      </c>
      <c r="D99">
        <v>13</v>
      </c>
      <c r="E99" t="s">
        <v>121</v>
      </c>
      <c r="F99" t="s">
        <v>122</v>
      </c>
      <c r="G99">
        <v>0</v>
      </c>
      <c r="H99">
        <v>0</v>
      </c>
      <c r="I99" t="s">
        <v>6</v>
      </c>
      <c r="J99">
        <v>3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40" x14ac:dyDescent="0.2">
      <c r="A100">
        <v>70</v>
      </c>
      <c r="B100">
        <v>1</v>
      </c>
      <c r="D100">
        <v>14</v>
      </c>
      <c r="E100" t="s">
        <v>123</v>
      </c>
      <c r="F100" t="s">
        <v>124</v>
      </c>
      <c r="G100">
        <v>1</v>
      </c>
      <c r="H100">
        <v>0</v>
      </c>
      <c r="I100" t="s">
        <v>6</v>
      </c>
      <c r="J100">
        <v>3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40" x14ac:dyDescent="0.2">
      <c r="A101">
        <v>70</v>
      </c>
      <c r="B101">
        <v>1</v>
      </c>
      <c r="D101">
        <v>1</v>
      </c>
      <c r="E101" t="s">
        <v>125</v>
      </c>
      <c r="F101" t="s">
        <v>126</v>
      </c>
      <c r="G101">
        <v>0.9</v>
      </c>
      <c r="H101">
        <v>1</v>
      </c>
      <c r="I101" t="s">
        <v>127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128</v>
      </c>
    </row>
    <row r="102" spans="1:40" x14ac:dyDescent="0.2">
      <c r="A102">
        <v>70</v>
      </c>
      <c r="B102">
        <v>1</v>
      </c>
      <c r="D102">
        <v>2</v>
      </c>
      <c r="E102" t="s">
        <v>129</v>
      </c>
      <c r="F102" t="s">
        <v>130</v>
      </c>
      <c r="G102">
        <v>0.85</v>
      </c>
      <c r="H102">
        <v>1</v>
      </c>
      <c r="I102" t="s">
        <v>131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132</v>
      </c>
    </row>
    <row r="103" spans="1:40" x14ac:dyDescent="0.2">
      <c r="A103">
        <v>70</v>
      </c>
      <c r="B103">
        <v>1</v>
      </c>
      <c r="D103">
        <v>3</v>
      </c>
      <c r="E103" t="s">
        <v>133</v>
      </c>
      <c r="F103" t="s">
        <v>134</v>
      </c>
      <c r="G103">
        <v>1.03</v>
      </c>
      <c r="H103">
        <v>0</v>
      </c>
      <c r="I103" t="s">
        <v>6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135</v>
      </c>
    </row>
    <row r="104" spans="1:40" x14ac:dyDescent="0.2">
      <c r="A104">
        <v>70</v>
      </c>
      <c r="B104">
        <v>1</v>
      </c>
      <c r="D104">
        <v>4</v>
      </c>
      <c r="E104" t="s">
        <v>136</v>
      </c>
      <c r="F104" t="s">
        <v>137</v>
      </c>
      <c r="G104">
        <v>1.1499999999999999</v>
      </c>
      <c r="H104">
        <v>0</v>
      </c>
      <c r="I104" t="s">
        <v>6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138</v>
      </c>
    </row>
    <row r="105" spans="1:40" x14ac:dyDescent="0.2">
      <c r="A105">
        <v>70</v>
      </c>
      <c r="B105">
        <v>1</v>
      </c>
      <c r="D105">
        <v>5</v>
      </c>
      <c r="E105" t="s">
        <v>139</v>
      </c>
      <c r="F105" t="s">
        <v>140</v>
      </c>
      <c r="G105">
        <v>7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6</v>
      </c>
    </row>
    <row r="106" spans="1:40" x14ac:dyDescent="0.2">
      <c r="A106">
        <v>70</v>
      </c>
      <c r="B106">
        <v>1</v>
      </c>
      <c r="D106">
        <v>6</v>
      </c>
      <c r="E106" t="s">
        <v>141</v>
      </c>
      <c r="F106" t="s">
        <v>6</v>
      </c>
      <c r="G106">
        <v>2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6</v>
      </c>
    </row>
    <row r="108" spans="1:40" x14ac:dyDescent="0.2">
      <c r="A108">
        <v>-1</v>
      </c>
    </row>
    <row r="110" spans="1:40" x14ac:dyDescent="0.2">
      <c r="A110" s="3">
        <v>75</v>
      </c>
      <c r="B110" s="3" t="s">
        <v>142</v>
      </c>
      <c r="C110" s="3">
        <v>2026</v>
      </c>
      <c r="D110" s="3">
        <v>2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4</v>
      </c>
      <c r="K110" s="3">
        <v>0</v>
      </c>
      <c r="L110" s="3">
        <v>0</v>
      </c>
      <c r="M110" s="3">
        <v>0</v>
      </c>
      <c r="N110" s="3">
        <v>92794324</v>
      </c>
      <c r="O110" s="3">
        <v>1</v>
      </c>
    </row>
    <row r="111" spans="1:40" x14ac:dyDescent="0.2">
      <c r="A111" s="5">
        <v>3</v>
      </c>
      <c r="B111" s="5" t="s">
        <v>143</v>
      </c>
      <c r="C111" s="5">
        <v>1</v>
      </c>
      <c r="D111" s="5">
        <v>9.92</v>
      </c>
      <c r="E111" s="5">
        <v>15.72</v>
      </c>
      <c r="F111" s="5">
        <v>44.85</v>
      </c>
      <c r="G111" s="5">
        <v>44.85</v>
      </c>
      <c r="H111" s="5">
        <v>1</v>
      </c>
      <c r="I111" s="5">
        <v>1</v>
      </c>
      <c r="J111" s="5">
        <v>2</v>
      </c>
      <c r="K111" s="5">
        <v>1</v>
      </c>
      <c r="L111" s="5">
        <v>15.3</v>
      </c>
      <c r="M111" s="5">
        <v>1</v>
      </c>
      <c r="N111" s="5">
        <v>9.92</v>
      </c>
      <c r="O111" s="5">
        <v>1</v>
      </c>
      <c r="P111" s="5">
        <v>1</v>
      </c>
      <c r="Q111" s="5">
        <v>1</v>
      </c>
      <c r="R111" s="5">
        <v>15.3</v>
      </c>
      <c r="S111" s="5" t="s">
        <v>6</v>
      </c>
      <c r="T111" s="5" t="s">
        <v>6</v>
      </c>
      <c r="U111" s="5" t="s">
        <v>6</v>
      </c>
      <c r="V111" s="5" t="s">
        <v>6</v>
      </c>
      <c r="W111" s="5" t="s">
        <v>6</v>
      </c>
      <c r="X111" s="5" t="s">
        <v>6</v>
      </c>
      <c r="Y111" s="5" t="s">
        <v>6</v>
      </c>
      <c r="Z111" s="5" t="s">
        <v>6</v>
      </c>
      <c r="AA111" s="5" t="s">
        <v>6</v>
      </c>
      <c r="AB111" s="5" t="s">
        <v>6</v>
      </c>
      <c r="AC111" s="5" t="s">
        <v>6</v>
      </c>
      <c r="AD111" s="5" t="s">
        <v>6</v>
      </c>
      <c r="AE111" s="5" t="s">
        <v>6</v>
      </c>
      <c r="AF111" s="5" t="s">
        <v>6</v>
      </c>
      <c r="AG111" s="5" t="s">
        <v>6</v>
      </c>
      <c r="AH111" s="5" t="s">
        <v>6</v>
      </c>
      <c r="AI111" s="5"/>
      <c r="AJ111" s="5"/>
      <c r="AK111" s="5"/>
      <c r="AL111" s="5"/>
      <c r="AM111" s="5"/>
      <c r="AN111" s="5">
        <v>92794325</v>
      </c>
    </row>
    <row r="115" spans="1:5" x14ac:dyDescent="0.2">
      <c r="A115">
        <v>65</v>
      </c>
      <c r="C115">
        <v>1</v>
      </c>
      <c r="D115">
        <v>0</v>
      </c>
      <c r="E1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163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92794324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ROUND((Source!F43)/1000,2)</f>
        <v>154.88</v>
      </c>
      <c r="F16" s="7">
        <f>ROUND((Source!F44)/1000,2)</f>
        <v>0</v>
      </c>
      <c r="G16" s="7">
        <f>ROUND((Source!F35)/1000,2)</f>
        <v>0</v>
      </c>
      <c r="H16" s="7">
        <f>ROUND((Source!F45)/1000+(Source!F46)/1000,2)</f>
        <v>0</v>
      </c>
      <c r="I16" s="7">
        <f>E16+F16+G16+H16</f>
        <v>154.88</v>
      </c>
      <c r="J16" s="7">
        <f>ROUND((Source!F41+Source!F40)/1000,2)</f>
        <v>35.090000000000003</v>
      </c>
      <c r="K16" s="7">
        <v>56.27</v>
      </c>
      <c r="L16" s="7">
        <v>0</v>
      </c>
      <c r="M16" s="7">
        <v>0</v>
      </c>
      <c r="N16" s="7">
        <f>I16+L16+M16</f>
        <v>154.88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56269.270000000004</v>
      </c>
      <c r="AU16" s="7">
        <v>0</v>
      </c>
      <c r="AV16" s="7">
        <v>0</v>
      </c>
      <c r="AW16" s="7">
        <v>0</v>
      </c>
      <c r="AX16" s="7">
        <v>0</v>
      </c>
      <c r="AY16" s="7">
        <v>32682.12</v>
      </c>
      <c r="AZ16" s="7">
        <v>11505.37</v>
      </c>
      <c r="BA16" s="7">
        <v>23587.15</v>
      </c>
      <c r="BB16" s="7">
        <v>154879.25</v>
      </c>
      <c r="BC16" s="7">
        <v>0</v>
      </c>
      <c r="BD16" s="7">
        <v>0</v>
      </c>
      <c r="BE16" s="7">
        <v>0</v>
      </c>
      <c r="BF16" s="7">
        <v>67.421999999999997</v>
      </c>
      <c r="BG16" s="7">
        <v>19.329000000000001</v>
      </c>
      <c r="BH16" s="7">
        <v>0</v>
      </c>
      <c r="BI16" s="7">
        <v>51586</v>
      </c>
      <c r="BJ16" s="7">
        <v>47023.98</v>
      </c>
      <c r="BK16" s="7">
        <v>154879.25</v>
      </c>
    </row>
    <row r="18" spans="1:16" x14ac:dyDescent="0.2">
      <c r="A18">
        <v>51</v>
      </c>
      <c r="E18">
        <v>154.88</v>
      </c>
      <c r="F18">
        <v>0</v>
      </c>
      <c r="G18">
        <v>0</v>
      </c>
      <c r="H18">
        <v>0</v>
      </c>
      <c r="I18">
        <v>154.88</v>
      </c>
      <c r="J18">
        <v>35.090000000000003</v>
      </c>
      <c r="K18">
        <v>56.27</v>
      </c>
      <c r="L18">
        <v>0</v>
      </c>
      <c r="M18">
        <v>0</v>
      </c>
      <c r="N18">
        <v>154.88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56269.270000000004</v>
      </c>
      <c r="G20" s="4" t="s">
        <v>30</v>
      </c>
      <c r="H20" s="4" t="s">
        <v>31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32</v>
      </c>
      <c r="H21" s="4" t="s">
        <v>33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34</v>
      </c>
      <c r="H22" s="4" t="s">
        <v>35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36</v>
      </c>
      <c r="H23" s="4" t="s">
        <v>37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38</v>
      </c>
      <c r="H24" s="4" t="s">
        <v>39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40</v>
      </c>
      <c r="H25" s="4" t="s">
        <v>41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42</v>
      </c>
      <c r="H26" s="4" t="s">
        <v>43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44</v>
      </c>
      <c r="H27" s="4" t="s">
        <v>45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46</v>
      </c>
      <c r="H28" s="4" t="s">
        <v>47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48</v>
      </c>
      <c r="H29" s="4" t="s">
        <v>49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32682.12</v>
      </c>
      <c r="G30" s="4" t="s">
        <v>50</v>
      </c>
      <c r="H30" s="4" t="s">
        <v>51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52</v>
      </c>
      <c r="H31" s="4" t="s">
        <v>53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11505.37</v>
      </c>
      <c r="G32" s="4" t="s">
        <v>54</v>
      </c>
      <c r="H32" s="4" t="s">
        <v>55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23587.15</v>
      </c>
      <c r="G33" s="4" t="s">
        <v>56</v>
      </c>
      <c r="H33" s="4" t="s">
        <v>57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58</v>
      </c>
      <c r="H34" s="4" t="s">
        <v>59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154879.25</v>
      </c>
      <c r="G35" s="4" t="s">
        <v>60</v>
      </c>
      <c r="H35" s="4" t="s">
        <v>61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62</v>
      </c>
      <c r="H36" s="4" t="s">
        <v>63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64</v>
      </c>
      <c r="H37" s="4" t="s">
        <v>65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66</v>
      </c>
      <c r="H38" s="4" t="s">
        <v>67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68</v>
      </c>
      <c r="H39" s="4" t="s">
        <v>69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67.421999999999997</v>
      </c>
      <c r="G40" s="4" t="s">
        <v>70</v>
      </c>
      <c r="H40" s="4" t="s">
        <v>71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19.329000000000001</v>
      </c>
      <c r="G41" s="4" t="s">
        <v>72</v>
      </c>
      <c r="H41" s="4" t="s">
        <v>73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74</v>
      </c>
      <c r="H42" s="4" t="s">
        <v>75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76</v>
      </c>
      <c r="H43" s="4" t="s">
        <v>77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51586</v>
      </c>
      <c r="G44" s="4" t="s">
        <v>78</v>
      </c>
      <c r="H44" s="4" t="s">
        <v>79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47023.98</v>
      </c>
      <c r="G45" s="4" t="s">
        <v>80</v>
      </c>
      <c r="H45" s="4" t="s">
        <v>81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154879.25</v>
      </c>
      <c r="G46" s="4" t="s">
        <v>82</v>
      </c>
      <c r="H46" s="4" t="s">
        <v>83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142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92794324</v>
      </c>
      <c r="O51" s="3">
        <v>1</v>
      </c>
    </row>
    <row r="52" spans="1:40" x14ac:dyDescent="0.2">
      <c r="A52" s="5">
        <v>3</v>
      </c>
      <c r="B52" s="5" t="s">
        <v>143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92794325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92794324</v>
      </c>
      <c r="C1">
        <v>92794388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145</v>
      </c>
      <c r="J1" t="s">
        <v>6</v>
      </c>
      <c r="K1" t="s">
        <v>146</v>
      </c>
      <c r="L1">
        <v>1191</v>
      </c>
      <c r="N1">
        <v>1013</v>
      </c>
      <c r="O1" t="s">
        <v>147</v>
      </c>
      <c r="P1" t="s">
        <v>147</v>
      </c>
      <c r="Q1">
        <v>1</v>
      </c>
      <c r="W1">
        <v>0</v>
      </c>
      <c r="X1">
        <v>2031828327</v>
      </c>
      <c r="Y1">
        <f t="shared" ref="Y1:Y6" si="0">AT1</f>
        <v>13.22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13.22</v>
      </c>
      <c r="AU1" t="s">
        <v>6</v>
      </c>
      <c r="AV1">
        <v>1</v>
      </c>
      <c r="AW1">
        <v>2</v>
      </c>
      <c r="AX1">
        <v>92794395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23586.240000000002</v>
      </c>
      <c r="CV1">
        <f>ROUND(Y1*Source!I24,7)</f>
        <v>67.421999999999997</v>
      </c>
      <c r="CW1">
        <v>0</v>
      </c>
      <c r="CX1">
        <f>ROUND(Y1*Source!I24,7)</f>
        <v>67.421999999999997</v>
      </c>
      <c r="CY1">
        <f>AD1</f>
        <v>349.83</v>
      </c>
      <c r="CZ1">
        <f>AH1</f>
        <v>7.8</v>
      </c>
      <c r="DA1">
        <f>AL1</f>
        <v>44.85</v>
      </c>
      <c r="DB1">
        <f t="shared" ref="DB1:DB6" si="1">ROUND(ROUND(AT1*CZ1,2),2)</f>
        <v>103.12</v>
      </c>
      <c r="DC1">
        <f t="shared" ref="DC1:DC6" si="2">ROUND(ROUND(AT1*AG1,2),2)</f>
        <v>0</v>
      </c>
      <c r="DD1" t="s">
        <v>6</v>
      </c>
      <c r="DE1" t="s">
        <v>6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23586.240000000002</v>
      </c>
      <c r="DJ1">
        <f>DI1</f>
        <v>23586.240000000002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92794324</v>
      </c>
      <c r="C2">
        <v>92794388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148</v>
      </c>
      <c r="J2" t="s">
        <v>6</v>
      </c>
      <c r="K2" t="s">
        <v>149</v>
      </c>
      <c r="L2">
        <v>1191</v>
      </c>
      <c r="N2">
        <v>1013</v>
      </c>
      <c r="O2" t="s">
        <v>147</v>
      </c>
      <c r="P2" t="s">
        <v>147</v>
      </c>
      <c r="Q2">
        <v>1</v>
      </c>
      <c r="W2">
        <v>0</v>
      </c>
      <c r="X2">
        <v>-1417349443</v>
      </c>
      <c r="Y2">
        <f t="shared" si="0"/>
        <v>3.79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3.79</v>
      </c>
      <c r="AU2" t="s">
        <v>6</v>
      </c>
      <c r="AV2">
        <v>2</v>
      </c>
      <c r="AW2">
        <v>2</v>
      </c>
      <c r="AX2">
        <v>92794396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19.329000000000001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92794324</v>
      </c>
      <c r="C3">
        <v>92794388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150</v>
      </c>
      <c r="J3" t="s">
        <v>151</v>
      </c>
      <c r="K3" t="s">
        <v>152</v>
      </c>
      <c r="L3">
        <v>1367</v>
      </c>
      <c r="N3">
        <v>1011</v>
      </c>
      <c r="O3" t="s">
        <v>153</v>
      </c>
      <c r="P3" t="s">
        <v>153</v>
      </c>
      <c r="Q3">
        <v>1</v>
      </c>
      <c r="W3">
        <v>0</v>
      </c>
      <c r="X3">
        <v>468669606</v>
      </c>
      <c r="Y3">
        <f t="shared" si="0"/>
        <v>1.94</v>
      </c>
      <c r="AA3">
        <v>0</v>
      </c>
      <c r="AB3">
        <v>1933.56</v>
      </c>
      <c r="AC3">
        <v>605.48</v>
      </c>
      <c r="AD3">
        <v>0</v>
      </c>
      <c r="AE3">
        <v>0</v>
      </c>
      <c r="AF3">
        <v>123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1.94</v>
      </c>
      <c r="AU3" t="s">
        <v>6</v>
      </c>
      <c r="AV3">
        <v>0</v>
      </c>
      <c r="AW3">
        <v>2</v>
      </c>
      <c r="AX3">
        <v>92794397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9.8940000000000001</v>
      </c>
      <c r="CY3">
        <f>AB3</f>
        <v>1933.56</v>
      </c>
      <c r="CZ3">
        <f>AF3</f>
        <v>123</v>
      </c>
      <c r="DA3">
        <f>AJ3</f>
        <v>15.72</v>
      </c>
      <c r="DB3">
        <f t="shared" si="1"/>
        <v>238.62</v>
      </c>
      <c r="DC3">
        <f t="shared" si="2"/>
        <v>26.19</v>
      </c>
      <c r="DD3" t="s">
        <v>6</v>
      </c>
      <c r="DE3" t="s">
        <v>6</v>
      </c>
      <c r="DF3">
        <f t="shared" si="3"/>
        <v>0</v>
      </c>
      <c r="DG3">
        <f>ROUND(ROUND(AF3*AJ3,2)*CX3,2)</f>
        <v>19130.64</v>
      </c>
      <c r="DH3">
        <f>ROUND(ROUND(AG3*AK3,2)*CX3,2)</f>
        <v>5990.62</v>
      </c>
      <c r="DI3">
        <f>ROUND(ROUND(AH3,2)*CX3,2)</f>
        <v>0</v>
      </c>
      <c r="DJ3">
        <f>DG3</f>
        <v>19130.64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92794324</v>
      </c>
      <c r="C4">
        <v>92794388</v>
      </c>
      <c r="D4">
        <v>49673397</v>
      </c>
      <c r="E4">
        <v>1</v>
      </c>
      <c r="F4">
        <v>1</v>
      </c>
      <c r="G4">
        <v>1</v>
      </c>
      <c r="H4">
        <v>2</v>
      </c>
      <c r="I4" t="s">
        <v>154</v>
      </c>
      <c r="J4" t="s">
        <v>155</v>
      </c>
      <c r="K4" t="s">
        <v>156</v>
      </c>
      <c r="L4">
        <v>1367</v>
      </c>
      <c r="N4">
        <v>1011</v>
      </c>
      <c r="O4" t="s">
        <v>153</v>
      </c>
      <c r="P4" t="s">
        <v>153</v>
      </c>
      <c r="Q4">
        <v>1</v>
      </c>
      <c r="W4">
        <v>0</v>
      </c>
      <c r="X4">
        <v>257130333</v>
      </c>
      <c r="Y4">
        <f t="shared" si="0"/>
        <v>1.39</v>
      </c>
      <c r="AA4">
        <v>0</v>
      </c>
      <c r="AB4">
        <v>125.76</v>
      </c>
      <c r="AC4">
        <v>0</v>
      </c>
      <c r="AD4">
        <v>0</v>
      </c>
      <c r="AE4">
        <v>0</v>
      </c>
      <c r="AF4">
        <v>8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1.39</v>
      </c>
      <c r="AU4" t="s">
        <v>6</v>
      </c>
      <c r="AV4">
        <v>0</v>
      </c>
      <c r="AW4">
        <v>2</v>
      </c>
      <c r="AX4">
        <v>92794398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7.0890000000000004</v>
      </c>
      <c r="CY4">
        <f>AB4</f>
        <v>125.76</v>
      </c>
      <c r="CZ4">
        <f>AF4</f>
        <v>8</v>
      </c>
      <c r="DA4">
        <f>AJ4</f>
        <v>15.72</v>
      </c>
      <c r="DB4">
        <f t="shared" si="1"/>
        <v>11.12</v>
      </c>
      <c r="DC4">
        <f t="shared" si="2"/>
        <v>0</v>
      </c>
      <c r="DD4" t="s">
        <v>6</v>
      </c>
      <c r="DE4" t="s">
        <v>6</v>
      </c>
      <c r="DF4">
        <f t="shared" si="3"/>
        <v>0</v>
      </c>
      <c r="DG4">
        <f>ROUND(ROUND(AF4*AJ4,2)*CX4,2)</f>
        <v>891.51</v>
      </c>
      <c r="DH4">
        <f>ROUND(ROUND(AG4*AK4,2)*CX4,2)</f>
        <v>0</v>
      </c>
      <c r="DI4">
        <f>ROUND(ROUND(AH4,2)*CX4,2)</f>
        <v>0</v>
      </c>
      <c r="DJ4">
        <f>DG4</f>
        <v>891.51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92794324</v>
      </c>
      <c r="C5">
        <v>92794388</v>
      </c>
      <c r="D5">
        <v>49673450</v>
      </c>
      <c r="E5">
        <v>1</v>
      </c>
      <c r="F5">
        <v>1</v>
      </c>
      <c r="G5">
        <v>1</v>
      </c>
      <c r="H5">
        <v>2</v>
      </c>
      <c r="I5" t="s">
        <v>157</v>
      </c>
      <c r="J5" t="s">
        <v>158</v>
      </c>
      <c r="K5" t="s">
        <v>159</v>
      </c>
      <c r="L5">
        <v>1367</v>
      </c>
      <c r="N5">
        <v>1011</v>
      </c>
      <c r="O5" t="s">
        <v>153</v>
      </c>
      <c r="P5" t="s">
        <v>153</v>
      </c>
      <c r="Q5">
        <v>1</v>
      </c>
      <c r="W5">
        <v>0</v>
      </c>
      <c r="X5">
        <v>-859805338</v>
      </c>
      <c r="Y5">
        <f t="shared" si="0"/>
        <v>0.46</v>
      </c>
      <c r="AA5">
        <v>0</v>
      </c>
      <c r="AB5">
        <v>1729.2</v>
      </c>
      <c r="AC5">
        <v>520.26</v>
      </c>
      <c r="AD5">
        <v>0</v>
      </c>
      <c r="AE5">
        <v>0</v>
      </c>
      <c r="AF5">
        <v>110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0.46</v>
      </c>
      <c r="AU5" t="s">
        <v>6</v>
      </c>
      <c r="AV5">
        <v>0</v>
      </c>
      <c r="AW5">
        <v>2</v>
      </c>
      <c r="AX5">
        <v>92794399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ROUND(Y5*Source!I24*DO5,7)</f>
        <v>0</v>
      </c>
      <c r="CX5">
        <f>ROUND(Y5*Source!I24,7)</f>
        <v>2.3460000000000001</v>
      </c>
      <c r="CY5">
        <f>AB5</f>
        <v>1729.2</v>
      </c>
      <c r="CZ5">
        <f>AF5</f>
        <v>110</v>
      </c>
      <c r="DA5">
        <f>AJ5</f>
        <v>15.72</v>
      </c>
      <c r="DB5">
        <f t="shared" si="1"/>
        <v>50.6</v>
      </c>
      <c r="DC5">
        <f t="shared" si="2"/>
        <v>5.34</v>
      </c>
      <c r="DD5" t="s">
        <v>6</v>
      </c>
      <c r="DE5" t="s">
        <v>6</v>
      </c>
      <c r="DF5">
        <f t="shared" si="3"/>
        <v>0</v>
      </c>
      <c r="DG5">
        <f>ROUND(ROUND(AF5*AJ5,2)*CX5,2)</f>
        <v>4056.7</v>
      </c>
      <c r="DH5">
        <f>ROUND(ROUND(AG5*AK5,2)*CX5,2)</f>
        <v>1220.53</v>
      </c>
      <c r="DI5">
        <f>ROUND(ROUND(AH5,2)*CX5,2)</f>
        <v>0</v>
      </c>
      <c r="DJ5">
        <f>DG5</f>
        <v>4056.7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92794324</v>
      </c>
      <c r="C6">
        <v>92794388</v>
      </c>
      <c r="D6">
        <v>49673569</v>
      </c>
      <c r="E6">
        <v>1</v>
      </c>
      <c r="F6">
        <v>1</v>
      </c>
      <c r="G6">
        <v>1</v>
      </c>
      <c r="H6">
        <v>2</v>
      </c>
      <c r="I6" t="s">
        <v>160</v>
      </c>
      <c r="J6" t="s">
        <v>161</v>
      </c>
      <c r="K6" t="s">
        <v>162</v>
      </c>
      <c r="L6">
        <v>1367</v>
      </c>
      <c r="N6">
        <v>1011</v>
      </c>
      <c r="O6" t="s">
        <v>153</v>
      </c>
      <c r="P6" t="s">
        <v>153</v>
      </c>
      <c r="Q6">
        <v>1</v>
      </c>
      <c r="W6">
        <v>0</v>
      </c>
      <c r="X6">
        <v>314121209</v>
      </c>
      <c r="Y6">
        <f t="shared" si="0"/>
        <v>1.39</v>
      </c>
      <c r="AA6">
        <v>0</v>
      </c>
      <c r="AB6">
        <v>1213.58</v>
      </c>
      <c r="AC6">
        <v>605.48</v>
      </c>
      <c r="AD6">
        <v>0</v>
      </c>
      <c r="AE6">
        <v>0</v>
      </c>
      <c r="AF6">
        <v>77.2</v>
      </c>
      <c r="AG6">
        <v>13.5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1.39</v>
      </c>
      <c r="AU6" t="s">
        <v>6</v>
      </c>
      <c r="AV6">
        <v>0</v>
      </c>
      <c r="AW6">
        <v>2</v>
      </c>
      <c r="AX6">
        <v>92794400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ROUND(Y6*Source!I24*DO6,7)</f>
        <v>0</v>
      </c>
      <c r="CX6">
        <f>ROUND(Y6*Source!I24,7)</f>
        <v>7.0890000000000004</v>
      </c>
      <c r="CY6">
        <f>AB6</f>
        <v>1213.58</v>
      </c>
      <c r="CZ6">
        <f>AF6</f>
        <v>77.2</v>
      </c>
      <c r="DA6">
        <f>AJ6</f>
        <v>15.72</v>
      </c>
      <c r="DB6">
        <f t="shared" si="1"/>
        <v>107.31</v>
      </c>
      <c r="DC6">
        <f t="shared" si="2"/>
        <v>18.77</v>
      </c>
      <c r="DD6" t="s">
        <v>6</v>
      </c>
      <c r="DE6" t="s">
        <v>6</v>
      </c>
      <c r="DF6">
        <f t="shared" si="3"/>
        <v>0</v>
      </c>
      <c r="DG6">
        <f>ROUND(ROUND(AF6*AJ6,2)*CX6,2)</f>
        <v>8603.07</v>
      </c>
      <c r="DH6">
        <f>ROUND(ROUND(AG6*AK6,2)*CX6,2)</f>
        <v>4292.25</v>
      </c>
      <c r="DI6">
        <f>ROUND(ROUND(AH6,2)*CX6,2)</f>
        <v>0</v>
      </c>
      <c r="DJ6">
        <f>DG6</f>
        <v>8603.07</v>
      </c>
      <c r="DK6">
        <v>0</v>
      </c>
      <c r="DL6" t="s">
        <v>6</v>
      </c>
      <c r="DM6">
        <v>0</v>
      </c>
      <c r="DN6" t="s">
        <v>6</v>
      </c>
      <c r="DO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92794395</v>
      </c>
      <c r="C1">
        <v>92794388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145</v>
      </c>
      <c r="J1" t="s">
        <v>6</v>
      </c>
      <c r="K1" t="s">
        <v>146</v>
      </c>
      <c r="L1">
        <v>1191</v>
      </c>
      <c r="N1">
        <v>1013</v>
      </c>
      <c r="O1" t="s">
        <v>147</v>
      </c>
      <c r="P1" t="s">
        <v>147</v>
      </c>
      <c r="Q1">
        <v>1</v>
      </c>
      <c r="X1">
        <v>13.22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13.22</v>
      </c>
      <c r="AH1">
        <v>2</v>
      </c>
      <c r="AI1">
        <v>92794389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92794396</v>
      </c>
      <c r="C2">
        <v>92794388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148</v>
      </c>
      <c r="J2" t="s">
        <v>6</v>
      </c>
      <c r="K2" t="s">
        <v>149</v>
      </c>
      <c r="L2">
        <v>1191</v>
      </c>
      <c r="N2">
        <v>1013</v>
      </c>
      <c r="O2" t="s">
        <v>147</v>
      </c>
      <c r="P2" t="s">
        <v>147</v>
      </c>
      <c r="Q2">
        <v>1</v>
      </c>
      <c r="X2">
        <v>3.79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3.79</v>
      </c>
      <c r="AH2">
        <v>2</v>
      </c>
      <c r="AI2">
        <v>92794390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92794397</v>
      </c>
      <c r="C3">
        <v>92794388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150</v>
      </c>
      <c r="J3" t="s">
        <v>151</v>
      </c>
      <c r="K3" t="s">
        <v>152</v>
      </c>
      <c r="L3">
        <v>1367</v>
      </c>
      <c r="N3">
        <v>1011</v>
      </c>
      <c r="O3" t="s">
        <v>153</v>
      </c>
      <c r="P3" t="s">
        <v>153</v>
      </c>
      <c r="Q3">
        <v>1</v>
      </c>
      <c r="X3">
        <v>1.94</v>
      </c>
      <c r="Y3">
        <v>0</v>
      </c>
      <c r="Z3">
        <v>123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1.94</v>
      </c>
      <c r="AH3">
        <v>2</v>
      </c>
      <c r="AI3">
        <v>92794391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92794398</v>
      </c>
      <c r="C4">
        <v>92794388</v>
      </c>
      <c r="D4">
        <v>49673397</v>
      </c>
      <c r="E4">
        <v>1</v>
      </c>
      <c r="F4">
        <v>1</v>
      </c>
      <c r="G4">
        <v>1</v>
      </c>
      <c r="H4">
        <v>2</v>
      </c>
      <c r="I4" t="s">
        <v>154</v>
      </c>
      <c r="J4" t="s">
        <v>155</v>
      </c>
      <c r="K4" t="s">
        <v>156</v>
      </c>
      <c r="L4">
        <v>1367</v>
      </c>
      <c r="N4">
        <v>1011</v>
      </c>
      <c r="O4" t="s">
        <v>153</v>
      </c>
      <c r="P4" t="s">
        <v>153</v>
      </c>
      <c r="Q4">
        <v>1</v>
      </c>
      <c r="X4">
        <v>1.39</v>
      </c>
      <c r="Y4">
        <v>0</v>
      </c>
      <c r="Z4">
        <v>8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1.39</v>
      </c>
      <c r="AH4">
        <v>2</v>
      </c>
      <c r="AI4">
        <v>92794392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92794399</v>
      </c>
      <c r="C5">
        <v>92794388</v>
      </c>
      <c r="D5">
        <v>49673450</v>
      </c>
      <c r="E5">
        <v>1</v>
      </c>
      <c r="F5">
        <v>1</v>
      </c>
      <c r="G5">
        <v>1</v>
      </c>
      <c r="H5">
        <v>2</v>
      </c>
      <c r="I5" t="s">
        <v>157</v>
      </c>
      <c r="J5" t="s">
        <v>158</v>
      </c>
      <c r="K5" t="s">
        <v>159</v>
      </c>
      <c r="L5">
        <v>1367</v>
      </c>
      <c r="N5">
        <v>1011</v>
      </c>
      <c r="O5" t="s">
        <v>153</v>
      </c>
      <c r="P5" t="s">
        <v>153</v>
      </c>
      <c r="Q5">
        <v>1</v>
      </c>
      <c r="X5">
        <v>0.46</v>
      </c>
      <c r="Y5">
        <v>0</v>
      </c>
      <c r="Z5">
        <v>110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0.46</v>
      </c>
      <c r="AH5">
        <v>2</v>
      </c>
      <c r="AI5">
        <v>92794393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92794400</v>
      </c>
      <c r="C6">
        <v>92794388</v>
      </c>
      <c r="D6">
        <v>49673569</v>
      </c>
      <c r="E6">
        <v>1</v>
      </c>
      <c r="F6">
        <v>1</v>
      </c>
      <c r="G6">
        <v>1</v>
      </c>
      <c r="H6">
        <v>2</v>
      </c>
      <c r="I6" t="s">
        <v>160</v>
      </c>
      <c r="J6" t="s">
        <v>161</v>
      </c>
      <c r="K6" t="s">
        <v>162</v>
      </c>
      <c r="L6">
        <v>1367</v>
      </c>
      <c r="N6">
        <v>1011</v>
      </c>
      <c r="O6" t="s">
        <v>153</v>
      </c>
      <c r="P6" t="s">
        <v>153</v>
      </c>
      <c r="Q6">
        <v>1</v>
      </c>
      <c r="X6">
        <v>1.39</v>
      </c>
      <c r="Y6">
        <v>0</v>
      </c>
      <c r="Z6">
        <v>77.2</v>
      </c>
      <c r="AA6">
        <v>13.5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1.39</v>
      </c>
      <c r="AH6">
        <v>2</v>
      </c>
      <c r="AI6">
        <v>92794394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4.3.8.2 Демонтаж временной дороги поз.18.2 ПОС</v>
      </c>
      <c r="G12" t="str">
        <f>Source!G12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2026-05-13T06:54:33Z</dcterms:created>
  <dcterms:modified xsi:type="dcterms:W3CDTF">2026-05-13T06:54:45Z</dcterms:modified>
</cp:coreProperties>
</file>